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120" windowWidth="19155" windowHeight="13605" activeTab="4"/>
  </bookViews>
  <sheets>
    <sheet name="5E" sheetId="5" r:id="rId1"/>
    <sheet name="6E" sheetId="6" r:id="rId2"/>
    <sheet name="7E" sheetId="7" r:id="rId3"/>
    <sheet name="8E" sheetId="8" r:id="rId4"/>
    <sheet name="5E - 6E - 7E - 8E" sheetId="9" r:id="rId5"/>
    <sheet name="Calibration" sheetId="4" r:id="rId6"/>
  </sheets>
  <calcPr calcId="144525"/>
</workbook>
</file>

<file path=xl/calcChain.xml><?xml version="1.0" encoding="utf-8"?>
<calcChain xmlns="http://schemas.openxmlformats.org/spreadsheetml/2006/main">
  <c r="D213" i="9" l="1"/>
  <c r="G213" i="9"/>
  <c r="I213" i="9"/>
  <c r="L213" i="9"/>
  <c r="N213" i="9"/>
  <c r="Q213" i="9"/>
  <c r="B4" i="9" l="1"/>
  <c r="E4" i="9" s="1"/>
  <c r="B5" i="9"/>
  <c r="E5" i="9" s="1"/>
  <c r="B6" i="9"/>
  <c r="E6" i="9" s="1"/>
  <c r="B7" i="9"/>
  <c r="E7" i="9" s="1"/>
  <c r="B8" i="9"/>
  <c r="E8" i="9" s="1"/>
  <c r="B9" i="9"/>
  <c r="E9" i="9" s="1"/>
  <c r="B10" i="9"/>
  <c r="E10" i="9" s="1"/>
  <c r="B11" i="9"/>
  <c r="E11" i="9" s="1"/>
  <c r="B12" i="9"/>
  <c r="E12" i="9" s="1"/>
  <c r="B13" i="9"/>
  <c r="E13" i="9" s="1"/>
  <c r="B14" i="9"/>
  <c r="E14" i="9" s="1"/>
  <c r="B15" i="9"/>
  <c r="E15" i="9" s="1"/>
  <c r="B16" i="9"/>
  <c r="E16" i="9" s="1"/>
  <c r="B17" i="9"/>
  <c r="E17" i="9" s="1"/>
  <c r="B18" i="9"/>
  <c r="E18" i="9" s="1"/>
  <c r="B19" i="9"/>
  <c r="E19" i="9" s="1"/>
  <c r="B20" i="9"/>
  <c r="E20" i="9" s="1"/>
  <c r="B21" i="9"/>
  <c r="E21" i="9" s="1"/>
  <c r="B22" i="9"/>
  <c r="E22" i="9" s="1"/>
  <c r="B23" i="9"/>
  <c r="E23" i="9" s="1"/>
  <c r="B24" i="9"/>
  <c r="E24" i="9" s="1"/>
  <c r="B25" i="9"/>
  <c r="E25" i="9" s="1"/>
  <c r="B26" i="9"/>
  <c r="E26" i="9" s="1"/>
  <c r="B27" i="9"/>
  <c r="E27" i="9" s="1"/>
  <c r="B28" i="9"/>
  <c r="E28" i="9" s="1"/>
  <c r="B29" i="9"/>
  <c r="E29" i="9" s="1"/>
  <c r="B30" i="9"/>
  <c r="E30" i="9" s="1"/>
  <c r="B31" i="9"/>
  <c r="E31" i="9" s="1"/>
  <c r="B32" i="9"/>
  <c r="E32" i="9" s="1"/>
  <c r="B33" i="9"/>
  <c r="E33" i="9" s="1"/>
  <c r="B34" i="9"/>
  <c r="E34" i="9" s="1"/>
  <c r="B35" i="9"/>
  <c r="E35" i="9" s="1"/>
  <c r="B36" i="9"/>
  <c r="E36" i="9" s="1"/>
  <c r="B37" i="9"/>
  <c r="E37" i="9" s="1"/>
  <c r="B38" i="9"/>
  <c r="E38" i="9" s="1"/>
  <c r="B39" i="9"/>
  <c r="E39" i="9" s="1"/>
  <c r="B40" i="9"/>
  <c r="E40" i="9" s="1"/>
  <c r="B41" i="9"/>
  <c r="E41" i="9" s="1"/>
  <c r="B42" i="9"/>
  <c r="E42" i="9" s="1"/>
  <c r="B43" i="9"/>
  <c r="E43" i="9" s="1"/>
  <c r="B44" i="9"/>
  <c r="E44" i="9" s="1"/>
  <c r="B45" i="9"/>
  <c r="E45" i="9" s="1"/>
  <c r="B46" i="9"/>
  <c r="E46" i="9" s="1"/>
  <c r="B47" i="9"/>
  <c r="E47" i="9" s="1"/>
  <c r="B48" i="9"/>
  <c r="E48" i="9" s="1"/>
  <c r="B49" i="9"/>
  <c r="E49" i="9" s="1"/>
  <c r="B50" i="9"/>
  <c r="E50" i="9" s="1"/>
  <c r="B51" i="9"/>
  <c r="E51" i="9" s="1"/>
  <c r="B52" i="9"/>
  <c r="E52" i="9" s="1"/>
  <c r="B53" i="9"/>
  <c r="E53" i="9" s="1"/>
  <c r="B54" i="9"/>
  <c r="E54" i="9" s="1"/>
  <c r="B55" i="9"/>
  <c r="E55" i="9" s="1"/>
  <c r="B56" i="9"/>
  <c r="E56" i="9" s="1"/>
  <c r="B57" i="9"/>
  <c r="E57" i="9" s="1"/>
  <c r="B58" i="9"/>
  <c r="E58" i="9" s="1"/>
  <c r="B59" i="9"/>
  <c r="E59" i="9" s="1"/>
  <c r="B60" i="9"/>
  <c r="E60" i="9" s="1"/>
  <c r="B61" i="9"/>
  <c r="E61" i="9" s="1"/>
  <c r="B62" i="9"/>
  <c r="E62" i="9" s="1"/>
  <c r="B63" i="9"/>
  <c r="E63" i="9" s="1"/>
  <c r="B64" i="9"/>
  <c r="E64" i="9" s="1"/>
  <c r="B65" i="9"/>
  <c r="E65" i="9" s="1"/>
  <c r="B66" i="9"/>
  <c r="E66" i="9" s="1"/>
  <c r="B67" i="9"/>
  <c r="E67" i="9" s="1"/>
  <c r="B68" i="9"/>
  <c r="E68" i="9" s="1"/>
  <c r="B69" i="9"/>
  <c r="E69" i="9" s="1"/>
  <c r="B70" i="9"/>
  <c r="E70" i="9" s="1"/>
  <c r="B71" i="9"/>
  <c r="E71" i="9" s="1"/>
  <c r="B72" i="9"/>
  <c r="E72" i="9" s="1"/>
  <c r="B73" i="9"/>
  <c r="E73" i="9" s="1"/>
  <c r="B74" i="9"/>
  <c r="E74" i="9" s="1"/>
  <c r="B75" i="9"/>
  <c r="E75" i="9" s="1"/>
  <c r="B76" i="9"/>
  <c r="E76" i="9" s="1"/>
  <c r="B77" i="9"/>
  <c r="E77" i="9" s="1"/>
  <c r="B78" i="9"/>
  <c r="E78" i="9" s="1"/>
  <c r="B79" i="9"/>
  <c r="E79" i="9" s="1"/>
  <c r="B80" i="9"/>
  <c r="E80" i="9" s="1"/>
  <c r="B81" i="9"/>
  <c r="E81" i="9" s="1"/>
  <c r="B82" i="9"/>
  <c r="E82" i="9" s="1"/>
  <c r="B83" i="9"/>
  <c r="E83" i="9" s="1"/>
  <c r="B84" i="9"/>
  <c r="E84" i="9" s="1"/>
  <c r="B85" i="9"/>
  <c r="E85" i="9" s="1"/>
  <c r="B86" i="9"/>
  <c r="E86" i="9" s="1"/>
  <c r="B87" i="9"/>
  <c r="E87" i="9" s="1"/>
  <c r="B88" i="9"/>
  <c r="E88" i="9" s="1"/>
  <c r="B89" i="9"/>
  <c r="E89" i="9" s="1"/>
  <c r="B90" i="9"/>
  <c r="E90" i="9" s="1"/>
  <c r="B91" i="9"/>
  <c r="E91" i="9" s="1"/>
  <c r="B92" i="9"/>
  <c r="E92" i="9" s="1"/>
  <c r="B93" i="9"/>
  <c r="E93" i="9" s="1"/>
  <c r="B94" i="9"/>
  <c r="E94" i="9" s="1"/>
  <c r="B95" i="9"/>
  <c r="E95" i="9" s="1"/>
  <c r="B96" i="9"/>
  <c r="E96" i="9" s="1"/>
  <c r="B97" i="9"/>
  <c r="E97" i="9" s="1"/>
  <c r="B98" i="9"/>
  <c r="E98" i="9" s="1"/>
  <c r="B99" i="9"/>
  <c r="E99" i="9" s="1"/>
  <c r="B100" i="9"/>
  <c r="E100" i="9" s="1"/>
  <c r="B101" i="9"/>
  <c r="E101" i="9" s="1"/>
  <c r="B102" i="9"/>
  <c r="E102" i="9" s="1"/>
  <c r="B103" i="9"/>
  <c r="E103" i="9" s="1"/>
  <c r="B104" i="9"/>
  <c r="E104" i="9" s="1"/>
  <c r="B105" i="9"/>
  <c r="E105" i="9" s="1"/>
  <c r="B106" i="9"/>
  <c r="E106" i="9" s="1"/>
  <c r="B107" i="9"/>
  <c r="E107" i="9" s="1"/>
  <c r="B108" i="9"/>
  <c r="E108" i="9" s="1"/>
  <c r="B109" i="9"/>
  <c r="E109" i="9" s="1"/>
  <c r="B110" i="9"/>
  <c r="E110" i="9" s="1"/>
  <c r="B111" i="9"/>
  <c r="E111" i="9" s="1"/>
  <c r="B112" i="9"/>
  <c r="E112" i="9" s="1"/>
  <c r="B113" i="9"/>
  <c r="E113" i="9" s="1"/>
  <c r="B114" i="9"/>
  <c r="E114" i="9" s="1"/>
  <c r="B115" i="9"/>
  <c r="E115" i="9" s="1"/>
  <c r="B116" i="9"/>
  <c r="E116" i="9" s="1"/>
  <c r="B117" i="9"/>
  <c r="E117" i="9" s="1"/>
  <c r="B118" i="9"/>
  <c r="E118" i="9" s="1"/>
  <c r="B119" i="9"/>
  <c r="E119" i="9" s="1"/>
  <c r="B120" i="9"/>
  <c r="E120" i="9" s="1"/>
  <c r="B121" i="9"/>
  <c r="E121" i="9" s="1"/>
  <c r="B122" i="9"/>
  <c r="E122" i="9" s="1"/>
  <c r="B123" i="9"/>
  <c r="E123" i="9" s="1"/>
  <c r="B124" i="9"/>
  <c r="E124" i="9" s="1"/>
  <c r="B125" i="9"/>
  <c r="E125" i="9" s="1"/>
  <c r="B126" i="9"/>
  <c r="E126" i="9" s="1"/>
  <c r="B127" i="9"/>
  <c r="E127" i="9" s="1"/>
  <c r="B128" i="9"/>
  <c r="E128" i="9" s="1"/>
  <c r="B129" i="9"/>
  <c r="E129" i="9" s="1"/>
  <c r="B130" i="9"/>
  <c r="E130" i="9" s="1"/>
  <c r="B131" i="9"/>
  <c r="E131" i="9" s="1"/>
  <c r="B132" i="9"/>
  <c r="E132" i="9" s="1"/>
  <c r="B133" i="9"/>
  <c r="E133" i="9" s="1"/>
  <c r="B134" i="9"/>
  <c r="E134" i="9" s="1"/>
  <c r="B135" i="9"/>
  <c r="E135" i="9" s="1"/>
  <c r="B136" i="9"/>
  <c r="E136" i="9" s="1"/>
  <c r="B137" i="9"/>
  <c r="E137" i="9" s="1"/>
  <c r="B138" i="9"/>
  <c r="E138" i="9" s="1"/>
  <c r="B139" i="9"/>
  <c r="E139" i="9" s="1"/>
  <c r="B140" i="9"/>
  <c r="E140" i="9" s="1"/>
  <c r="B141" i="9"/>
  <c r="E141" i="9" s="1"/>
  <c r="B142" i="9"/>
  <c r="E142" i="9" s="1"/>
  <c r="B143" i="9"/>
  <c r="E143" i="9" s="1"/>
  <c r="B144" i="9"/>
  <c r="E144" i="9" s="1"/>
  <c r="B145" i="9"/>
  <c r="E145" i="9" s="1"/>
  <c r="B146" i="9"/>
  <c r="E146" i="9" s="1"/>
  <c r="B147" i="9"/>
  <c r="E147" i="9" s="1"/>
  <c r="B148" i="9"/>
  <c r="E148" i="9" s="1"/>
  <c r="B149" i="9"/>
  <c r="E149" i="9" s="1"/>
  <c r="B150" i="9"/>
  <c r="E150" i="9" s="1"/>
  <c r="B151" i="9"/>
  <c r="E151" i="9" s="1"/>
  <c r="B152" i="9"/>
  <c r="E152" i="9" s="1"/>
  <c r="B153" i="9"/>
  <c r="E153" i="9" s="1"/>
  <c r="B154" i="9"/>
  <c r="E154" i="9" s="1"/>
  <c r="B155" i="9"/>
  <c r="E155" i="9" s="1"/>
  <c r="B156" i="9"/>
  <c r="E156" i="9" s="1"/>
  <c r="B157" i="9"/>
  <c r="E157" i="9" s="1"/>
  <c r="B158" i="9"/>
  <c r="E158" i="9" s="1"/>
  <c r="B159" i="9"/>
  <c r="E159" i="9" s="1"/>
  <c r="B160" i="9"/>
  <c r="E160" i="9" s="1"/>
  <c r="B161" i="9"/>
  <c r="E161" i="9" s="1"/>
  <c r="B162" i="9"/>
  <c r="E162" i="9" s="1"/>
  <c r="B163" i="9"/>
  <c r="E163" i="9" s="1"/>
  <c r="B164" i="9"/>
  <c r="E164" i="9" s="1"/>
  <c r="B165" i="9"/>
  <c r="E165" i="9" s="1"/>
  <c r="B166" i="9"/>
  <c r="E166" i="9" s="1"/>
  <c r="B167" i="9"/>
  <c r="E167" i="9" s="1"/>
  <c r="B168" i="9"/>
  <c r="E168" i="9" s="1"/>
  <c r="B169" i="9"/>
  <c r="E169" i="9" s="1"/>
  <c r="B170" i="9"/>
  <c r="E170" i="9" s="1"/>
  <c r="B171" i="9"/>
  <c r="E171" i="9" s="1"/>
  <c r="B172" i="9"/>
  <c r="E172" i="9" s="1"/>
  <c r="B173" i="9"/>
  <c r="E173" i="9" s="1"/>
  <c r="B174" i="9"/>
  <c r="E174" i="9" s="1"/>
  <c r="B175" i="9"/>
  <c r="E175" i="9" s="1"/>
  <c r="B176" i="9"/>
  <c r="E176" i="9" s="1"/>
  <c r="B177" i="9"/>
  <c r="E177" i="9" s="1"/>
  <c r="B178" i="9"/>
  <c r="E178" i="9" s="1"/>
  <c r="B179" i="9"/>
  <c r="E179" i="9" s="1"/>
  <c r="B180" i="9"/>
  <c r="E180" i="9" s="1"/>
  <c r="B181" i="9"/>
  <c r="E181" i="9" s="1"/>
  <c r="B182" i="9"/>
  <c r="E182" i="9" s="1"/>
  <c r="B183" i="9"/>
  <c r="E183" i="9" s="1"/>
  <c r="B184" i="9"/>
  <c r="E184" i="9" s="1"/>
  <c r="B185" i="9"/>
  <c r="E185" i="9" s="1"/>
  <c r="B186" i="9"/>
  <c r="E186" i="9" s="1"/>
  <c r="B187" i="9"/>
  <c r="E187" i="9" s="1"/>
  <c r="B188" i="9"/>
  <c r="E188" i="9" s="1"/>
  <c r="B189" i="9"/>
  <c r="E189" i="9" s="1"/>
  <c r="B190" i="9"/>
  <c r="E190" i="9" s="1"/>
  <c r="B191" i="9"/>
  <c r="E191" i="9" s="1"/>
  <c r="B192" i="9"/>
  <c r="E192" i="9" s="1"/>
  <c r="B193" i="9"/>
  <c r="E193" i="9" s="1"/>
  <c r="B194" i="9"/>
  <c r="E194" i="9" s="1"/>
  <c r="B195" i="9"/>
  <c r="E195" i="9" s="1"/>
  <c r="B196" i="9"/>
  <c r="E196" i="9" s="1"/>
  <c r="B197" i="9"/>
  <c r="E197" i="9" s="1"/>
  <c r="B198" i="9"/>
  <c r="E198" i="9" s="1"/>
  <c r="B199" i="9"/>
  <c r="E199" i="9" s="1"/>
  <c r="B200" i="9"/>
  <c r="E200" i="9" s="1"/>
  <c r="B201" i="9"/>
  <c r="E201" i="9" s="1"/>
  <c r="B202" i="9"/>
  <c r="E202" i="9" s="1"/>
  <c r="B203" i="9"/>
  <c r="E203" i="9" s="1"/>
  <c r="B204" i="9"/>
  <c r="E204" i="9" s="1"/>
  <c r="B205" i="9"/>
  <c r="E205" i="9" s="1"/>
  <c r="B206" i="9"/>
  <c r="E206" i="9" s="1"/>
  <c r="B207" i="9"/>
  <c r="E207" i="9" s="1"/>
  <c r="B208" i="9"/>
  <c r="E208" i="9" s="1"/>
  <c r="B209" i="9"/>
  <c r="E209" i="9" s="1"/>
  <c r="B210" i="9"/>
  <c r="E210" i="9" s="1"/>
  <c r="B211" i="9"/>
  <c r="E211" i="9" s="1"/>
  <c r="B212" i="9"/>
  <c r="E212" i="9" s="1"/>
  <c r="B3" i="9"/>
  <c r="G4" i="9"/>
  <c r="J4" i="9" s="1"/>
  <c r="G5" i="9"/>
  <c r="J5" i="9" s="1"/>
  <c r="G6" i="9"/>
  <c r="J6" i="9" s="1"/>
  <c r="G7" i="9"/>
  <c r="J7" i="9" s="1"/>
  <c r="G8" i="9"/>
  <c r="J8" i="9" s="1"/>
  <c r="G9" i="9"/>
  <c r="J9" i="9" s="1"/>
  <c r="G10" i="9"/>
  <c r="J10" i="9" s="1"/>
  <c r="G11" i="9"/>
  <c r="J11" i="9" s="1"/>
  <c r="G12" i="9"/>
  <c r="J12" i="9" s="1"/>
  <c r="G13" i="9"/>
  <c r="J13" i="9" s="1"/>
  <c r="G14" i="9"/>
  <c r="J14" i="9" s="1"/>
  <c r="G15" i="9"/>
  <c r="J15" i="9" s="1"/>
  <c r="G16" i="9"/>
  <c r="J16" i="9" s="1"/>
  <c r="G17" i="9"/>
  <c r="J17" i="9" s="1"/>
  <c r="G18" i="9"/>
  <c r="J18" i="9" s="1"/>
  <c r="G19" i="9"/>
  <c r="J19" i="9" s="1"/>
  <c r="G20" i="9"/>
  <c r="J20" i="9" s="1"/>
  <c r="G21" i="9"/>
  <c r="J21" i="9" s="1"/>
  <c r="G22" i="9"/>
  <c r="J22" i="9" s="1"/>
  <c r="G23" i="9"/>
  <c r="J23" i="9" s="1"/>
  <c r="G24" i="9"/>
  <c r="J24" i="9" s="1"/>
  <c r="G25" i="9"/>
  <c r="J25" i="9" s="1"/>
  <c r="G26" i="9"/>
  <c r="J26" i="9" s="1"/>
  <c r="G27" i="9"/>
  <c r="J27" i="9" s="1"/>
  <c r="G28" i="9"/>
  <c r="J28" i="9" s="1"/>
  <c r="G29" i="9"/>
  <c r="J29" i="9" s="1"/>
  <c r="G30" i="9"/>
  <c r="J30" i="9" s="1"/>
  <c r="G31" i="9"/>
  <c r="J31" i="9" s="1"/>
  <c r="G32" i="9"/>
  <c r="J32" i="9" s="1"/>
  <c r="G33" i="9"/>
  <c r="J33" i="9" s="1"/>
  <c r="G34" i="9"/>
  <c r="J34" i="9" s="1"/>
  <c r="G35" i="9"/>
  <c r="J35" i="9" s="1"/>
  <c r="G36" i="9"/>
  <c r="J36" i="9" s="1"/>
  <c r="G37" i="9"/>
  <c r="J37" i="9" s="1"/>
  <c r="G38" i="9"/>
  <c r="J38" i="9" s="1"/>
  <c r="G39" i="9"/>
  <c r="J39" i="9" s="1"/>
  <c r="G40" i="9"/>
  <c r="J40" i="9" s="1"/>
  <c r="G41" i="9"/>
  <c r="J41" i="9" s="1"/>
  <c r="G42" i="9"/>
  <c r="J42" i="9" s="1"/>
  <c r="G43" i="9"/>
  <c r="J43" i="9" s="1"/>
  <c r="G44" i="9"/>
  <c r="J44" i="9" s="1"/>
  <c r="G45" i="9"/>
  <c r="J45" i="9" s="1"/>
  <c r="G46" i="9"/>
  <c r="J46" i="9" s="1"/>
  <c r="G47" i="9"/>
  <c r="J47" i="9" s="1"/>
  <c r="G48" i="9"/>
  <c r="J48" i="9" s="1"/>
  <c r="G49" i="9"/>
  <c r="J49" i="9" s="1"/>
  <c r="G50" i="9"/>
  <c r="J50" i="9" s="1"/>
  <c r="G51" i="9"/>
  <c r="J51" i="9" s="1"/>
  <c r="G52" i="9"/>
  <c r="J52" i="9" s="1"/>
  <c r="G53" i="9"/>
  <c r="J53" i="9" s="1"/>
  <c r="G54" i="9"/>
  <c r="J54" i="9" s="1"/>
  <c r="G55" i="9"/>
  <c r="J55" i="9" s="1"/>
  <c r="G56" i="9"/>
  <c r="J56" i="9" s="1"/>
  <c r="G57" i="9"/>
  <c r="J57" i="9" s="1"/>
  <c r="G58" i="9"/>
  <c r="J58" i="9" s="1"/>
  <c r="G59" i="9"/>
  <c r="J59" i="9" s="1"/>
  <c r="G60" i="9"/>
  <c r="J60" i="9" s="1"/>
  <c r="G61" i="9"/>
  <c r="J61" i="9" s="1"/>
  <c r="G62" i="9"/>
  <c r="J62" i="9" s="1"/>
  <c r="G63" i="9"/>
  <c r="J63" i="9" s="1"/>
  <c r="G64" i="9"/>
  <c r="J64" i="9" s="1"/>
  <c r="G65" i="9"/>
  <c r="J65" i="9" s="1"/>
  <c r="G66" i="9"/>
  <c r="J66" i="9" s="1"/>
  <c r="G67" i="9"/>
  <c r="J67" i="9" s="1"/>
  <c r="G68" i="9"/>
  <c r="J68" i="9" s="1"/>
  <c r="G69" i="9"/>
  <c r="J69" i="9" s="1"/>
  <c r="G70" i="9"/>
  <c r="J70" i="9" s="1"/>
  <c r="G71" i="9"/>
  <c r="J71" i="9" s="1"/>
  <c r="G72" i="9"/>
  <c r="J72" i="9" s="1"/>
  <c r="G73" i="9"/>
  <c r="J73" i="9" s="1"/>
  <c r="G74" i="9"/>
  <c r="J74" i="9" s="1"/>
  <c r="G75" i="9"/>
  <c r="J75" i="9" s="1"/>
  <c r="G76" i="9"/>
  <c r="J76" i="9" s="1"/>
  <c r="G77" i="9"/>
  <c r="J77" i="9" s="1"/>
  <c r="G78" i="9"/>
  <c r="J78" i="9" s="1"/>
  <c r="G79" i="9"/>
  <c r="J79" i="9" s="1"/>
  <c r="G80" i="9"/>
  <c r="J80" i="9" s="1"/>
  <c r="G81" i="9"/>
  <c r="J81" i="9" s="1"/>
  <c r="G82" i="9"/>
  <c r="J82" i="9" s="1"/>
  <c r="G83" i="9"/>
  <c r="J83" i="9" s="1"/>
  <c r="G84" i="9"/>
  <c r="J84" i="9" s="1"/>
  <c r="G85" i="9"/>
  <c r="J85" i="9" s="1"/>
  <c r="G86" i="9"/>
  <c r="J86" i="9" s="1"/>
  <c r="G87" i="9"/>
  <c r="J87" i="9" s="1"/>
  <c r="G88" i="9"/>
  <c r="J88" i="9" s="1"/>
  <c r="G89" i="9"/>
  <c r="J89" i="9" s="1"/>
  <c r="G90" i="9"/>
  <c r="J90" i="9" s="1"/>
  <c r="G91" i="9"/>
  <c r="J91" i="9" s="1"/>
  <c r="G92" i="9"/>
  <c r="J92" i="9" s="1"/>
  <c r="G93" i="9"/>
  <c r="J93" i="9" s="1"/>
  <c r="G94" i="9"/>
  <c r="J94" i="9" s="1"/>
  <c r="G95" i="9"/>
  <c r="J95" i="9" s="1"/>
  <c r="G96" i="9"/>
  <c r="J96" i="9" s="1"/>
  <c r="G97" i="9"/>
  <c r="J97" i="9" s="1"/>
  <c r="G98" i="9"/>
  <c r="J98" i="9" s="1"/>
  <c r="G99" i="9"/>
  <c r="J99" i="9" s="1"/>
  <c r="G100" i="9"/>
  <c r="J100" i="9" s="1"/>
  <c r="G101" i="9"/>
  <c r="J101" i="9" s="1"/>
  <c r="G102" i="9"/>
  <c r="J102" i="9" s="1"/>
  <c r="G103" i="9"/>
  <c r="J103" i="9" s="1"/>
  <c r="G104" i="9"/>
  <c r="J104" i="9" s="1"/>
  <c r="G105" i="9"/>
  <c r="J105" i="9" s="1"/>
  <c r="G106" i="9"/>
  <c r="J106" i="9" s="1"/>
  <c r="G107" i="9"/>
  <c r="J107" i="9" s="1"/>
  <c r="G108" i="9"/>
  <c r="J108" i="9" s="1"/>
  <c r="G109" i="9"/>
  <c r="J109" i="9" s="1"/>
  <c r="G110" i="9"/>
  <c r="J110" i="9" s="1"/>
  <c r="G111" i="9"/>
  <c r="J111" i="9" s="1"/>
  <c r="G112" i="9"/>
  <c r="J112" i="9" s="1"/>
  <c r="G113" i="9"/>
  <c r="J113" i="9" s="1"/>
  <c r="G114" i="9"/>
  <c r="J114" i="9" s="1"/>
  <c r="G115" i="9"/>
  <c r="J115" i="9" s="1"/>
  <c r="G116" i="9"/>
  <c r="J116" i="9" s="1"/>
  <c r="G117" i="9"/>
  <c r="J117" i="9" s="1"/>
  <c r="G118" i="9"/>
  <c r="J118" i="9" s="1"/>
  <c r="G119" i="9"/>
  <c r="J119" i="9" s="1"/>
  <c r="G120" i="9"/>
  <c r="J120" i="9" s="1"/>
  <c r="G121" i="9"/>
  <c r="J121" i="9" s="1"/>
  <c r="G122" i="9"/>
  <c r="J122" i="9" s="1"/>
  <c r="G123" i="9"/>
  <c r="J123" i="9" s="1"/>
  <c r="G124" i="9"/>
  <c r="J124" i="9" s="1"/>
  <c r="G125" i="9"/>
  <c r="J125" i="9" s="1"/>
  <c r="G126" i="9"/>
  <c r="J126" i="9" s="1"/>
  <c r="G127" i="9"/>
  <c r="J127" i="9" s="1"/>
  <c r="G128" i="9"/>
  <c r="J128" i="9" s="1"/>
  <c r="G129" i="9"/>
  <c r="J129" i="9" s="1"/>
  <c r="G130" i="9"/>
  <c r="J130" i="9" s="1"/>
  <c r="G131" i="9"/>
  <c r="J131" i="9" s="1"/>
  <c r="G132" i="9"/>
  <c r="J132" i="9" s="1"/>
  <c r="G133" i="9"/>
  <c r="J133" i="9" s="1"/>
  <c r="G134" i="9"/>
  <c r="J134" i="9" s="1"/>
  <c r="G135" i="9"/>
  <c r="J135" i="9" s="1"/>
  <c r="G136" i="9"/>
  <c r="J136" i="9" s="1"/>
  <c r="G137" i="9"/>
  <c r="J137" i="9" s="1"/>
  <c r="G138" i="9"/>
  <c r="J138" i="9" s="1"/>
  <c r="G139" i="9"/>
  <c r="J139" i="9" s="1"/>
  <c r="G140" i="9"/>
  <c r="J140" i="9" s="1"/>
  <c r="G141" i="9"/>
  <c r="J141" i="9" s="1"/>
  <c r="G142" i="9"/>
  <c r="J142" i="9" s="1"/>
  <c r="G143" i="9"/>
  <c r="J143" i="9" s="1"/>
  <c r="G144" i="9"/>
  <c r="J144" i="9" s="1"/>
  <c r="G145" i="9"/>
  <c r="J145" i="9" s="1"/>
  <c r="G146" i="9"/>
  <c r="J146" i="9" s="1"/>
  <c r="G147" i="9"/>
  <c r="J147" i="9" s="1"/>
  <c r="G148" i="9"/>
  <c r="J148" i="9" s="1"/>
  <c r="G149" i="9"/>
  <c r="J149" i="9" s="1"/>
  <c r="G150" i="9"/>
  <c r="J150" i="9" s="1"/>
  <c r="G151" i="9"/>
  <c r="J151" i="9" s="1"/>
  <c r="G152" i="9"/>
  <c r="J152" i="9" s="1"/>
  <c r="G153" i="9"/>
  <c r="J153" i="9" s="1"/>
  <c r="G154" i="9"/>
  <c r="J154" i="9" s="1"/>
  <c r="G155" i="9"/>
  <c r="J155" i="9" s="1"/>
  <c r="G156" i="9"/>
  <c r="J156" i="9" s="1"/>
  <c r="G157" i="9"/>
  <c r="J157" i="9" s="1"/>
  <c r="G158" i="9"/>
  <c r="J158" i="9" s="1"/>
  <c r="G159" i="9"/>
  <c r="J159" i="9" s="1"/>
  <c r="G160" i="9"/>
  <c r="J160" i="9" s="1"/>
  <c r="G161" i="9"/>
  <c r="J161" i="9" s="1"/>
  <c r="G162" i="9"/>
  <c r="J162" i="9" s="1"/>
  <c r="G163" i="9"/>
  <c r="J163" i="9" s="1"/>
  <c r="G164" i="9"/>
  <c r="J164" i="9" s="1"/>
  <c r="G165" i="9"/>
  <c r="J165" i="9" s="1"/>
  <c r="G166" i="9"/>
  <c r="J166" i="9" s="1"/>
  <c r="G167" i="9"/>
  <c r="J167" i="9" s="1"/>
  <c r="G168" i="9"/>
  <c r="J168" i="9" s="1"/>
  <c r="G169" i="9"/>
  <c r="J169" i="9" s="1"/>
  <c r="G170" i="9"/>
  <c r="J170" i="9" s="1"/>
  <c r="G171" i="9"/>
  <c r="J171" i="9" s="1"/>
  <c r="G172" i="9"/>
  <c r="J172" i="9" s="1"/>
  <c r="G173" i="9"/>
  <c r="J173" i="9" s="1"/>
  <c r="G174" i="9"/>
  <c r="J174" i="9" s="1"/>
  <c r="G175" i="9"/>
  <c r="J175" i="9" s="1"/>
  <c r="G176" i="9"/>
  <c r="J176" i="9" s="1"/>
  <c r="G177" i="9"/>
  <c r="J177" i="9" s="1"/>
  <c r="G178" i="9"/>
  <c r="J178" i="9" s="1"/>
  <c r="G179" i="9"/>
  <c r="J179" i="9" s="1"/>
  <c r="G180" i="9"/>
  <c r="J180" i="9" s="1"/>
  <c r="G181" i="9"/>
  <c r="J181" i="9" s="1"/>
  <c r="G182" i="9"/>
  <c r="J182" i="9" s="1"/>
  <c r="G183" i="9"/>
  <c r="J183" i="9" s="1"/>
  <c r="G184" i="9"/>
  <c r="J184" i="9" s="1"/>
  <c r="G185" i="9"/>
  <c r="J185" i="9" s="1"/>
  <c r="G186" i="9"/>
  <c r="J186" i="9" s="1"/>
  <c r="G187" i="9"/>
  <c r="J187" i="9" s="1"/>
  <c r="G188" i="9"/>
  <c r="J188" i="9" s="1"/>
  <c r="G189" i="9"/>
  <c r="J189" i="9" s="1"/>
  <c r="G190" i="9"/>
  <c r="J190" i="9" s="1"/>
  <c r="G191" i="9"/>
  <c r="J191" i="9" s="1"/>
  <c r="G192" i="9"/>
  <c r="J192" i="9" s="1"/>
  <c r="G193" i="9"/>
  <c r="J193" i="9" s="1"/>
  <c r="G194" i="9"/>
  <c r="J194" i="9" s="1"/>
  <c r="G195" i="9"/>
  <c r="J195" i="9" s="1"/>
  <c r="G196" i="9"/>
  <c r="J196" i="9" s="1"/>
  <c r="G197" i="9"/>
  <c r="J197" i="9" s="1"/>
  <c r="G198" i="9"/>
  <c r="J198" i="9" s="1"/>
  <c r="G199" i="9"/>
  <c r="J199" i="9" s="1"/>
  <c r="G200" i="9"/>
  <c r="J200" i="9" s="1"/>
  <c r="G201" i="9"/>
  <c r="J201" i="9" s="1"/>
  <c r="G202" i="9"/>
  <c r="J202" i="9" s="1"/>
  <c r="G203" i="9"/>
  <c r="J203" i="9" s="1"/>
  <c r="G204" i="9"/>
  <c r="J204" i="9" s="1"/>
  <c r="G205" i="9"/>
  <c r="J205" i="9" s="1"/>
  <c r="G206" i="9"/>
  <c r="J206" i="9" s="1"/>
  <c r="G207" i="9"/>
  <c r="J207" i="9" s="1"/>
  <c r="G208" i="9"/>
  <c r="J208" i="9" s="1"/>
  <c r="G209" i="9"/>
  <c r="J209" i="9" s="1"/>
  <c r="G210" i="9"/>
  <c r="J210" i="9" s="1"/>
  <c r="G211" i="9"/>
  <c r="J211" i="9" s="1"/>
  <c r="G212" i="9"/>
  <c r="J212" i="9" s="1"/>
  <c r="G3" i="9"/>
  <c r="L4" i="9"/>
  <c r="O4" i="9" s="1"/>
  <c r="L5" i="9"/>
  <c r="O5" i="9" s="1"/>
  <c r="L6" i="9"/>
  <c r="O6" i="9" s="1"/>
  <c r="L7" i="9"/>
  <c r="O7" i="9" s="1"/>
  <c r="L8" i="9"/>
  <c r="O8" i="9" s="1"/>
  <c r="L9" i="9"/>
  <c r="O9" i="9" s="1"/>
  <c r="L10" i="9"/>
  <c r="O10" i="9" s="1"/>
  <c r="L11" i="9"/>
  <c r="O11" i="9" s="1"/>
  <c r="L12" i="9"/>
  <c r="O12" i="9" s="1"/>
  <c r="L13" i="9"/>
  <c r="O13" i="9" s="1"/>
  <c r="L14" i="9"/>
  <c r="O14" i="9" s="1"/>
  <c r="L15" i="9"/>
  <c r="O15" i="9" s="1"/>
  <c r="L16" i="9"/>
  <c r="O16" i="9" s="1"/>
  <c r="L17" i="9"/>
  <c r="O17" i="9" s="1"/>
  <c r="L18" i="9"/>
  <c r="O18" i="9" s="1"/>
  <c r="L19" i="9"/>
  <c r="O19" i="9" s="1"/>
  <c r="L20" i="9"/>
  <c r="O20" i="9" s="1"/>
  <c r="L21" i="9"/>
  <c r="O21" i="9" s="1"/>
  <c r="L22" i="9"/>
  <c r="O22" i="9" s="1"/>
  <c r="L23" i="9"/>
  <c r="O23" i="9" s="1"/>
  <c r="L24" i="9"/>
  <c r="O24" i="9" s="1"/>
  <c r="L25" i="9"/>
  <c r="O25" i="9" s="1"/>
  <c r="L26" i="9"/>
  <c r="O26" i="9" s="1"/>
  <c r="L27" i="9"/>
  <c r="O27" i="9" s="1"/>
  <c r="L28" i="9"/>
  <c r="O28" i="9" s="1"/>
  <c r="L29" i="9"/>
  <c r="O29" i="9" s="1"/>
  <c r="L30" i="9"/>
  <c r="O30" i="9" s="1"/>
  <c r="L31" i="9"/>
  <c r="O31" i="9" s="1"/>
  <c r="L32" i="9"/>
  <c r="O32" i="9" s="1"/>
  <c r="L33" i="9"/>
  <c r="O33" i="9" s="1"/>
  <c r="L34" i="9"/>
  <c r="O34" i="9" s="1"/>
  <c r="L35" i="9"/>
  <c r="O35" i="9" s="1"/>
  <c r="L36" i="9"/>
  <c r="O36" i="9" s="1"/>
  <c r="L37" i="9"/>
  <c r="O37" i="9" s="1"/>
  <c r="L38" i="9"/>
  <c r="O38" i="9" s="1"/>
  <c r="L39" i="9"/>
  <c r="O39" i="9" s="1"/>
  <c r="L40" i="9"/>
  <c r="O40" i="9" s="1"/>
  <c r="L41" i="9"/>
  <c r="O41" i="9" s="1"/>
  <c r="L42" i="9"/>
  <c r="O42" i="9" s="1"/>
  <c r="L43" i="9"/>
  <c r="O43" i="9" s="1"/>
  <c r="L44" i="9"/>
  <c r="O44" i="9" s="1"/>
  <c r="L45" i="9"/>
  <c r="O45" i="9" s="1"/>
  <c r="L46" i="9"/>
  <c r="O46" i="9" s="1"/>
  <c r="L47" i="9"/>
  <c r="O47" i="9" s="1"/>
  <c r="L48" i="9"/>
  <c r="O48" i="9" s="1"/>
  <c r="L49" i="9"/>
  <c r="O49" i="9" s="1"/>
  <c r="L50" i="9"/>
  <c r="O50" i="9" s="1"/>
  <c r="L51" i="9"/>
  <c r="O51" i="9" s="1"/>
  <c r="L52" i="9"/>
  <c r="O52" i="9" s="1"/>
  <c r="L53" i="9"/>
  <c r="O53" i="9" s="1"/>
  <c r="L54" i="9"/>
  <c r="O54" i="9" s="1"/>
  <c r="L55" i="9"/>
  <c r="O55" i="9" s="1"/>
  <c r="L56" i="9"/>
  <c r="O56" i="9" s="1"/>
  <c r="L57" i="9"/>
  <c r="O57" i="9" s="1"/>
  <c r="L58" i="9"/>
  <c r="O58" i="9" s="1"/>
  <c r="L59" i="9"/>
  <c r="O59" i="9" s="1"/>
  <c r="L60" i="9"/>
  <c r="O60" i="9" s="1"/>
  <c r="L61" i="9"/>
  <c r="O61" i="9" s="1"/>
  <c r="L62" i="9"/>
  <c r="O62" i="9" s="1"/>
  <c r="L63" i="9"/>
  <c r="O63" i="9" s="1"/>
  <c r="L64" i="9"/>
  <c r="O64" i="9" s="1"/>
  <c r="L65" i="9"/>
  <c r="O65" i="9" s="1"/>
  <c r="L66" i="9"/>
  <c r="O66" i="9" s="1"/>
  <c r="L67" i="9"/>
  <c r="O67" i="9" s="1"/>
  <c r="L68" i="9"/>
  <c r="O68" i="9" s="1"/>
  <c r="L69" i="9"/>
  <c r="O69" i="9" s="1"/>
  <c r="L70" i="9"/>
  <c r="O70" i="9" s="1"/>
  <c r="L71" i="9"/>
  <c r="O71" i="9" s="1"/>
  <c r="L72" i="9"/>
  <c r="O72" i="9" s="1"/>
  <c r="L73" i="9"/>
  <c r="O73" i="9" s="1"/>
  <c r="L74" i="9"/>
  <c r="O74" i="9" s="1"/>
  <c r="L75" i="9"/>
  <c r="O75" i="9" s="1"/>
  <c r="L76" i="9"/>
  <c r="O76" i="9" s="1"/>
  <c r="L77" i="9"/>
  <c r="O77" i="9" s="1"/>
  <c r="L78" i="9"/>
  <c r="O78" i="9" s="1"/>
  <c r="L79" i="9"/>
  <c r="O79" i="9" s="1"/>
  <c r="L80" i="9"/>
  <c r="O80" i="9" s="1"/>
  <c r="L81" i="9"/>
  <c r="O81" i="9" s="1"/>
  <c r="L82" i="9"/>
  <c r="O82" i="9" s="1"/>
  <c r="L83" i="9"/>
  <c r="O83" i="9" s="1"/>
  <c r="L84" i="9"/>
  <c r="O84" i="9" s="1"/>
  <c r="L85" i="9"/>
  <c r="O85" i="9" s="1"/>
  <c r="L86" i="9"/>
  <c r="O86" i="9" s="1"/>
  <c r="L87" i="9"/>
  <c r="O87" i="9" s="1"/>
  <c r="L88" i="9"/>
  <c r="O88" i="9" s="1"/>
  <c r="L89" i="9"/>
  <c r="O89" i="9" s="1"/>
  <c r="L90" i="9"/>
  <c r="O90" i="9" s="1"/>
  <c r="L91" i="9"/>
  <c r="O91" i="9" s="1"/>
  <c r="L92" i="9"/>
  <c r="O92" i="9" s="1"/>
  <c r="L93" i="9"/>
  <c r="O93" i="9" s="1"/>
  <c r="L94" i="9"/>
  <c r="O94" i="9" s="1"/>
  <c r="L95" i="9"/>
  <c r="O95" i="9" s="1"/>
  <c r="L96" i="9"/>
  <c r="O96" i="9" s="1"/>
  <c r="L97" i="9"/>
  <c r="O97" i="9" s="1"/>
  <c r="L98" i="9"/>
  <c r="O98" i="9" s="1"/>
  <c r="L99" i="9"/>
  <c r="O99" i="9" s="1"/>
  <c r="L100" i="9"/>
  <c r="O100" i="9" s="1"/>
  <c r="L101" i="9"/>
  <c r="O101" i="9" s="1"/>
  <c r="L102" i="9"/>
  <c r="O102" i="9" s="1"/>
  <c r="L103" i="9"/>
  <c r="O103" i="9" s="1"/>
  <c r="L104" i="9"/>
  <c r="O104" i="9" s="1"/>
  <c r="L105" i="9"/>
  <c r="O105" i="9" s="1"/>
  <c r="L106" i="9"/>
  <c r="O106" i="9" s="1"/>
  <c r="L107" i="9"/>
  <c r="O107" i="9" s="1"/>
  <c r="L108" i="9"/>
  <c r="O108" i="9" s="1"/>
  <c r="L109" i="9"/>
  <c r="O109" i="9" s="1"/>
  <c r="L110" i="9"/>
  <c r="O110" i="9" s="1"/>
  <c r="L111" i="9"/>
  <c r="O111" i="9" s="1"/>
  <c r="L112" i="9"/>
  <c r="O112" i="9" s="1"/>
  <c r="L113" i="9"/>
  <c r="O113" i="9" s="1"/>
  <c r="L114" i="9"/>
  <c r="O114" i="9" s="1"/>
  <c r="L115" i="9"/>
  <c r="O115" i="9" s="1"/>
  <c r="L116" i="9"/>
  <c r="O116" i="9" s="1"/>
  <c r="L117" i="9"/>
  <c r="O117" i="9" s="1"/>
  <c r="L118" i="9"/>
  <c r="O118" i="9" s="1"/>
  <c r="L119" i="9"/>
  <c r="O119" i="9" s="1"/>
  <c r="L120" i="9"/>
  <c r="O120" i="9" s="1"/>
  <c r="L121" i="9"/>
  <c r="O121" i="9" s="1"/>
  <c r="L122" i="9"/>
  <c r="O122" i="9" s="1"/>
  <c r="L123" i="9"/>
  <c r="O123" i="9" s="1"/>
  <c r="L124" i="9"/>
  <c r="O124" i="9" s="1"/>
  <c r="L125" i="9"/>
  <c r="O125" i="9" s="1"/>
  <c r="L126" i="9"/>
  <c r="O126" i="9" s="1"/>
  <c r="L127" i="9"/>
  <c r="O127" i="9" s="1"/>
  <c r="L128" i="9"/>
  <c r="O128" i="9" s="1"/>
  <c r="L129" i="9"/>
  <c r="O129" i="9" s="1"/>
  <c r="L130" i="9"/>
  <c r="O130" i="9" s="1"/>
  <c r="L131" i="9"/>
  <c r="O131" i="9" s="1"/>
  <c r="L132" i="9"/>
  <c r="O132" i="9" s="1"/>
  <c r="L133" i="9"/>
  <c r="O133" i="9" s="1"/>
  <c r="L134" i="9"/>
  <c r="O134" i="9" s="1"/>
  <c r="L135" i="9"/>
  <c r="O135" i="9" s="1"/>
  <c r="L136" i="9"/>
  <c r="O136" i="9" s="1"/>
  <c r="L137" i="9"/>
  <c r="O137" i="9" s="1"/>
  <c r="L138" i="9"/>
  <c r="O138" i="9" s="1"/>
  <c r="L139" i="9"/>
  <c r="O139" i="9" s="1"/>
  <c r="L140" i="9"/>
  <c r="O140" i="9" s="1"/>
  <c r="L141" i="9"/>
  <c r="O141" i="9" s="1"/>
  <c r="L142" i="9"/>
  <c r="O142" i="9" s="1"/>
  <c r="L143" i="9"/>
  <c r="O143" i="9" s="1"/>
  <c r="L144" i="9"/>
  <c r="O144" i="9" s="1"/>
  <c r="L145" i="9"/>
  <c r="O145" i="9" s="1"/>
  <c r="L146" i="9"/>
  <c r="O146" i="9" s="1"/>
  <c r="L147" i="9"/>
  <c r="O147" i="9" s="1"/>
  <c r="L148" i="9"/>
  <c r="O148" i="9" s="1"/>
  <c r="L149" i="9"/>
  <c r="O149" i="9" s="1"/>
  <c r="L150" i="9"/>
  <c r="O150" i="9" s="1"/>
  <c r="L151" i="9"/>
  <c r="O151" i="9" s="1"/>
  <c r="L152" i="9"/>
  <c r="O152" i="9" s="1"/>
  <c r="L153" i="9"/>
  <c r="O153" i="9" s="1"/>
  <c r="L154" i="9"/>
  <c r="O154" i="9" s="1"/>
  <c r="L155" i="9"/>
  <c r="O155" i="9" s="1"/>
  <c r="L156" i="9"/>
  <c r="O156" i="9" s="1"/>
  <c r="L157" i="9"/>
  <c r="O157" i="9" s="1"/>
  <c r="L158" i="9"/>
  <c r="O158" i="9" s="1"/>
  <c r="L159" i="9"/>
  <c r="O159" i="9" s="1"/>
  <c r="L160" i="9"/>
  <c r="O160" i="9" s="1"/>
  <c r="L161" i="9"/>
  <c r="O161" i="9" s="1"/>
  <c r="L162" i="9"/>
  <c r="O162" i="9" s="1"/>
  <c r="L163" i="9"/>
  <c r="O163" i="9" s="1"/>
  <c r="L164" i="9"/>
  <c r="O164" i="9" s="1"/>
  <c r="L165" i="9"/>
  <c r="O165" i="9" s="1"/>
  <c r="L166" i="9"/>
  <c r="O166" i="9" s="1"/>
  <c r="L167" i="9"/>
  <c r="O167" i="9" s="1"/>
  <c r="L168" i="9"/>
  <c r="O168" i="9" s="1"/>
  <c r="L169" i="9"/>
  <c r="O169" i="9" s="1"/>
  <c r="L170" i="9"/>
  <c r="O170" i="9" s="1"/>
  <c r="L171" i="9"/>
  <c r="O171" i="9" s="1"/>
  <c r="L172" i="9"/>
  <c r="O172" i="9" s="1"/>
  <c r="L173" i="9"/>
  <c r="O173" i="9" s="1"/>
  <c r="L174" i="9"/>
  <c r="O174" i="9" s="1"/>
  <c r="L175" i="9"/>
  <c r="O175" i="9" s="1"/>
  <c r="L176" i="9"/>
  <c r="O176" i="9" s="1"/>
  <c r="L177" i="9"/>
  <c r="O177" i="9" s="1"/>
  <c r="L178" i="9"/>
  <c r="O178" i="9" s="1"/>
  <c r="L179" i="9"/>
  <c r="O179" i="9" s="1"/>
  <c r="L180" i="9"/>
  <c r="O180" i="9" s="1"/>
  <c r="L181" i="9"/>
  <c r="O181" i="9" s="1"/>
  <c r="L182" i="9"/>
  <c r="O182" i="9" s="1"/>
  <c r="L183" i="9"/>
  <c r="O183" i="9" s="1"/>
  <c r="L184" i="9"/>
  <c r="O184" i="9" s="1"/>
  <c r="L185" i="9"/>
  <c r="O185" i="9" s="1"/>
  <c r="L186" i="9"/>
  <c r="O186" i="9" s="1"/>
  <c r="L187" i="9"/>
  <c r="O187" i="9" s="1"/>
  <c r="L188" i="9"/>
  <c r="O188" i="9" s="1"/>
  <c r="L189" i="9"/>
  <c r="O189" i="9" s="1"/>
  <c r="L190" i="9"/>
  <c r="O190" i="9" s="1"/>
  <c r="L191" i="9"/>
  <c r="O191" i="9" s="1"/>
  <c r="L192" i="9"/>
  <c r="O192" i="9" s="1"/>
  <c r="L193" i="9"/>
  <c r="O193" i="9" s="1"/>
  <c r="L194" i="9"/>
  <c r="O194" i="9" s="1"/>
  <c r="L195" i="9"/>
  <c r="O195" i="9" s="1"/>
  <c r="L196" i="9"/>
  <c r="O196" i="9" s="1"/>
  <c r="L197" i="9"/>
  <c r="O197" i="9" s="1"/>
  <c r="L198" i="9"/>
  <c r="O198" i="9" s="1"/>
  <c r="L199" i="9"/>
  <c r="O199" i="9" s="1"/>
  <c r="L200" i="9"/>
  <c r="O200" i="9" s="1"/>
  <c r="L201" i="9"/>
  <c r="O201" i="9" s="1"/>
  <c r="L202" i="9"/>
  <c r="O202" i="9" s="1"/>
  <c r="L203" i="9"/>
  <c r="O203" i="9" s="1"/>
  <c r="L204" i="9"/>
  <c r="O204" i="9" s="1"/>
  <c r="L205" i="9"/>
  <c r="O205" i="9" s="1"/>
  <c r="L206" i="9"/>
  <c r="O206" i="9" s="1"/>
  <c r="L207" i="9"/>
  <c r="O207" i="9" s="1"/>
  <c r="L208" i="9"/>
  <c r="O208" i="9" s="1"/>
  <c r="L209" i="9"/>
  <c r="O209" i="9" s="1"/>
  <c r="L210" i="9"/>
  <c r="O210" i="9" s="1"/>
  <c r="L211" i="9"/>
  <c r="O211" i="9" s="1"/>
  <c r="L212" i="9"/>
  <c r="O212" i="9" s="1"/>
  <c r="L3" i="9"/>
  <c r="O3" i="9" s="1"/>
  <c r="S213" i="9"/>
  <c r="Q4" i="9"/>
  <c r="T4" i="9" s="1"/>
  <c r="Q5" i="9"/>
  <c r="T5" i="9" s="1"/>
  <c r="Q6" i="9"/>
  <c r="T6" i="9" s="1"/>
  <c r="Q7" i="9"/>
  <c r="T7" i="9" s="1"/>
  <c r="Q8" i="9"/>
  <c r="T8" i="9" s="1"/>
  <c r="Q9" i="9"/>
  <c r="T9" i="9" s="1"/>
  <c r="Q10" i="9"/>
  <c r="T10" i="9" s="1"/>
  <c r="Q11" i="9"/>
  <c r="T11" i="9" s="1"/>
  <c r="Q12" i="9"/>
  <c r="T12" i="9" s="1"/>
  <c r="Q13" i="9"/>
  <c r="T13" i="9" s="1"/>
  <c r="Q14" i="9"/>
  <c r="T14" i="9" s="1"/>
  <c r="Q15" i="9"/>
  <c r="T15" i="9" s="1"/>
  <c r="Q16" i="9"/>
  <c r="T16" i="9" s="1"/>
  <c r="Q17" i="9"/>
  <c r="T17" i="9" s="1"/>
  <c r="Q18" i="9"/>
  <c r="T18" i="9" s="1"/>
  <c r="Q19" i="9"/>
  <c r="T19" i="9" s="1"/>
  <c r="Q20" i="9"/>
  <c r="T20" i="9" s="1"/>
  <c r="Q21" i="9"/>
  <c r="T21" i="9" s="1"/>
  <c r="Q22" i="9"/>
  <c r="T22" i="9" s="1"/>
  <c r="Q23" i="9"/>
  <c r="T23" i="9" s="1"/>
  <c r="Q24" i="9"/>
  <c r="T24" i="9" s="1"/>
  <c r="Q25" i="9"/>
  <c r="T25" i="9" s="1"/>
  <c r="Q26" i="9"/>
  <c r="T26" i="9" s="1"/>
  <c r="Q27" i="9"/>
  <c r="T27" i="9" s="1"/>
  <c r="Q28" i="9"/>
  <c r="T28" i="9" s="1"/>
  <c r="Q29" i="9"/>
  <c r="T29" i="9" s="1"/>
  <c r="Q30" i="9"/>
  <c r="T30" i="9" s="1"/>
  <c r="Q31" i="9"/>
  <c r="T31" i="9" s="1"/>
  <c r="Q32" i="9"/>
  <c r="T32" i="9" s="1"/>
  <c r="Q33" i="9"/>
  <c r="T33" i="9" s="1"/>
  <c r="Q34" i="9"/>
  <c r="T34" i="9" s="1"/>
  <c r="Q35" i="9"/>
  <c r="T35" i="9" s="1"/>
  <c r="Q36" i="9"/>
  <c r="T36" i="9" s="1"/>
  <c r="Q37" i="9"/>
  <c r="T37" i="9" s="1"/>
  <c r="Q38" i="9"/>
  <c r="T38" i="9" s="1"/>
  <c r="Q39" i="9"/>
  <c r="T39" i="9" s="1"/>
  <c r="Q40" i="9"/>
  <c r="T40" i="9" s="1"/>
  <c r="Q41" i="9"/>
  <c r="T41" i="9" s="1"/>
  <c r="Q42" i="9"/>
  <c r="T42" i="9" s="1"/>
  <c r="Q43" i="9"/>
  <c r="T43" i="9" s="1"/>
  <c r="Q44" i="9"/>
  <c r="T44" i="9" s="1"/>
  <c r="Q45" i="9"/>
  <c r="T45" i="9" s="1"/>
  <c r="Q46" i="9"/>
  <c r="T46" i="9" s="1"/>
  <c r="Q47" i="9"/>
  <c r="T47" i="9" s="1"/>
  <c r="Q48" i="9"/>
  <c r="T48" i="9" s="1"/>
  <c r="Q49" i="9"/>
  <c r="T49" i="9" s="1"/>
  <c r="Q50" i="9"/>
  <c r="T50" i="9" s="1"/>
  <c r="Q51" i="9"/>
  <c r="T51" i="9" s="1"/>
  <c r="Q52" i="9"/>
  <c r="T52" i="9" s="1"/>
  <c r="Q53" i="9"/>
  <c r="T53" i="9" s="1"/>
  <c r="Q54" i="9"/>
  <c r="T54" i="9" s="1"/>
  <c r="Q55" i="9"/>
  <c r="T55" i="9" s="1"/>
  <c r="Q56" i="9"/>
  <c r="T56" i="9" s="1"/>
  <c r="Q57" i="9"/>
  <c r="T57" i="9" s="1"/>
  <c r="Q58" i="9"/>
  <c r="T58" i="9" s="1"/>
  <c r="Q59" i="9"/>
  <c r="T59" i="9" s="1"/>
  <c r="Q60" i="9"/>
  <c r="T60" i="9" s="1"/>
  <c r="Q61" i="9"/>
  <c r="T61" i="9" s="1"/>
  <c r="Q62" i="9"/>
  <c r="T62" i="9" s="1"/>
  <c r="Q63" i="9"/>
  <c r="T63" i="9" s="1"/>
  <c r="Q64" i="9"/>
  <c r="T64" i="9" s="1"/>
  <c r="Q65" i="9"/>
  <c r="T65" i="9" s="1"/>
  <c r="Q66" i="9"/>
  <c r="T66" i="9" s="1"/>
  <c r="Q67" i="9"/>
  <c r="T67" i="9" s="1"/>
  <c r="Q68" i="9"/>
  <c r="T68" i="9" s="1"/>
  <c r="Q69" i="9"/>
  <c r="T69" i="9" s="1"/>
  <c r="Q70" i="9"/>
  <c r="T70" i="9" s="1"/>
  <c r="Q71" i="9"/>
  <c r="T71" i="9" s="1"/>
  <c r="Q72" i="9"/>
  <c r="T72" i="9" s="1"/>
  <c r="Q73" i="9"/>
  <c r="T73" i="9" s="1"/>
  <c r="Q74" i="9"/>
  <c r="T74" i="9" s="1"/>
  <c r="Q75" i="9"/>
  <c r="T75" i="9" s="1"/>
  <c r="Q76" i="9"/>
  <c r="T76" i="9" s="1"/>
  <c r="Q77" i="9"/>
  <c r="T77" i="9" s="1"/>
  <c r="Q78" i="9"/>
  <c r="T78" i="9" s="1"/>
  <c r="Q79" i="9"/>
  <c r="T79" i="9" s="1"/>
  <c r="Q80" i="9"/>
  <c r="T80" i="9" s="1"/>
  <c r="Q81" i="9"/>
  <c r="T81" i="9" s="1"/>
  <c r="Q82" i="9"/>
  <c r="T82" i="9" s="1"/>
  <c r="Q83" i="9"/>
  <c r="T83" i="9" s="1"/>
  <c r="Q84" i="9"/>
  <c r="T84" i="9" s="1"/>
  <c r="Q85" i="9"/>
  <c r="T85" i="9" s="1"/>
  <c r="Q86" i="9"/>
  <c r="T86" i="9" s="1"/>
  <c r="Q87" i="9"/>
  <c r="T87" i="9" s="1"/>
  <c r="Q88" i="9"/>
  <c r="T88" i="9" s="1"/>
  <c r="Q89" i="9"/>
  <c r="T89" i="9" s="1"/>
  <c r="Q90" i="9"/>
  <c r="T90" i="9" s="1"/>
  <c r="Q91" i="9"/>
  <c r="T91" i="9" s="1"/>
  <c r="Q92" i="9"/>
  <c r="T92" i="9" s="1"/>
  <c r="Q93" i="9"/>
  <c r="T93" i="9" s="1"/>
  <c r="Q94" i="9"/>
  <c r="T94" i="9" s="1"/>
  <c r="Q95" i="9"/>
  <c r="T95" i="9" s="1"/>
  <c r="Q96" i="9"/>
  <c r="T96" i="9" s="1"/>
  <c r="Q97" i="9"/>
  <c r="T97" i="9" s="1"/>
  <c r="Q98" i="9"/>
  <c r="T98" i="9" s="1"/>
  <c r="Q99" i="9"/>
  <c r="T99" i="9" s="1"/>
  <c r="Q100" i="9"/>
  <c r="T100" i="9" s="1"/>
  <c r="Q101" i="9"/>
  <c r="T101" i="9" s="1"/>
  <c r="Q102" i="9"/>
  <c r="T102" i="9" s="1"/>
  <c r="Q103" i="9"/>
  <c r="T103" i="9" s="1"/>
  <c r="Q104" i="9"/>
  <c r="T104" i="9" s="1"/>
  <c r="Q105" i="9"/>
  <c r="T105" i="9" s="1"/>
  <c r="Q106" i="9"/>
  <c r="T106" i="9" s="1"/>
  <c r="Q107" i="9"/>
  <c r="T107" i="9" s="1"/>
  <c r="Q108" i="9"/>
  <c r="T108" i="9" s="1"/>
  <c r="Q109" i="9"/>
  <c r="T109" i="9" s="1"/>
  <c r="Q110" i="9"/>
  <c r="T110" i="9" s="1"/>
  <c r="Q111" i="9"/>
  <c r="T111" i="9" s="1"/>
  <c r="Q112" i="9"/>
  <c r="T112" i="9" s="1"/>
  <c r="Q113" i="9"/>
  <c r="T113" i="9" s="1"/>
  <c r="Q114" i="9"/>
  <c r="T114" i="9" s="1"/>
  <c r="Q115" i="9"/>
  <c r="T115" i="9" s="1"/>
  <c r="Q116" i="9"/>
  <c r="T116" i="9" s="1"/>
  <c r="Q117" i="9"/>
  <c r="T117" i="9" s="1"/>
  <c r="Q118" i="9"/>
  <c r="T118" i="9" s="1"/>
  <c r="Q119" i="9"/>
  <c r="T119" i="9" s="1"/>
  <c r="Q120" i="9"/>
  <c r="T120" i="9" s="1"/>
  <c r="Q121" i="9"/>
  <c r="T121" i="9" s="1"/>
  <c r="Q122" i="9"/>
  <c r="T122" i="9" s="1"/>
  <c r="Q123" i="9"/>
  <c r="T123" i="9" s="1"/>
  <c r="Q124" i="9"/>
  <c r="T124" i="9" s="1"/>
  <c r="Q125" i="9"/>
  <c r="T125" i="9" s="1"/>
  <c r="Q126" i="9"/>
  <c r="T126" i="9" s="1"/>
  <c r="Q127" i="9"/>
  <c r="T127" i="9" s="1"/>
  <c r="Q128" i="9"/>
  <c r="T128" i="9" s="1"/>
  <c r="Q129" i="9"/>
  <c r="T129" i="9" s="1"/>
  <c r="Q130" i="9"/>
  <c r="T130" i="9" s="1"/>
  <c r="Q131" i="9"/>
  <c r="T131" i="9" s="1"/>
  <c r="Q132" i="9"/>
  <c r="T132" i="9" s="1"/>
  <c r="Q133" i="9"/>
  <c r="T133" i="9" s="1"/>
  <c r="Q134" i="9"/>
  <c r="T134" i="9" s="1"/>
  <c r="Q135" i="9"/>
  <c r="T135" i="9" s="1"/>
  <c r="Q136" i="9"/>
  <c r="T136" i="9" s="1"/>
  <c r="Q137" i="9"/>
  <c r="T137" i="9" s="1"/>
  <c r="Q138" i="9"/>
  <c r="T138" i="9" s="1"/>
  <c r="Q139" i="9"/>
  <c r="T139" i="9" s="1"/>
  <c r="Q140" i="9"/>
  <c r="T140" i="9" s="1"/>
  <c r="Q141" i="9"/>
  <c r="T141" i="9" s="1"/>
  <c r="Q142" i="9"/>
  <c r="T142" i="9" s="1"/>
  <c r="Q143" i="9"/>
  <c r="T143" i="9" s="1"/>
  <c r="Q144" i="9"/>
  <c r="T144" i="9" s="1"/>
  <c r="Q145" i="9"/>
  <c r="T145" i="9" s="1"/>
  <c r="Q146" i="9"/>
  <c r="T146" i="9" s="1"/>
  <c r="Q147" i="9"/>
  <c r="T147" i="9" s="1"/>
  <c r="Q148" i="9"/>
  <c r="T148" i="9" s="1"/>
  <c r="Q149" i="9"/>
  <c r="T149" i="9" s="1"/>
  <c r="Q150" i="9"/>
  <c r="T150" i="9" s="1"/>
  <c r="Q151" i="9"/>
  <c r="T151" i="9" s="1"/>
  <c r="Q152" i="9"/>
  <c r="T152" i="9" s="1"/>
  <c r="Q153" i="9"/>
  <c r="T153" i="9" s="1"/>
  <c r="Q154" i="9"/>
  <c r="T154" i="9" s="1"/>
  <c r="Q155" i="9"/>
  <c r="T155" i="9" s="1"/>
  <c r="Q156" i="9"/>
  <c r="T156" i="9" s="1"/>
  <c r="Q157" i="9"/>
  <c r="T157" i="9" s="1"/>
  <c r="Q158" i="9"/>
  <c r="T158" i="9" s="1"/>
  <c r="Q159" i="9"/>
  <c r="T159" i="9" s="1"/>
  <c r="Q160" i="9"/>
  <c r="T160" i="9" s="1"/>
  <c r="Q161" i="9"/>
  <c r="T161" i="9" s="1"/>
  <c r="Q162" i="9"/>
  <c r="T162" i="9" s="1"/>
  <c r="Q163" i="9"/>
  <c r="T163" i="9" s="1"/>
  <c r="Q164" i="9"/>
  <c r="T164" i="9" s="1"/>
  <c r="Q165" i="9"/>
  <c r="T165" i="9" s="1"/>
  <c r="Q166" i="9"/>
  <c r="T166" i="9" s="1"/>
  <c r="Q167" i="9"/>
  <c r="T167" i="9" s="1"/>
  <c r="Q168" i="9"/>
  <c r="T168" i="9" s="1"/>
  <c r="Q169" i="9"/>
  <c r="T169" i="9" s="1"/>
  <c r="Q170" i="9"/>
  <c r="T170" i="9" s="1"/>
  <c r="Q171" i="9"/>
  <c r="T171" i="9" s="1"/>
  <c r="Q172" i="9"/>
  <c r="T172" i="9" s="1"/>
  <c r="Q173" i="9"/>
  <c r="T173" i="9" s="1"/>
  <c r="Q174" i="9"/>
  <c r="T174" i="9" s="1"/>
  <c r="Q175" i="9"/>
  <c r="T175" i="9" s="1"/>
  <c r="Q176" i="9"/>
  <c r="T176" i="9" s="1"/>
  <c r="Q177" i="9"/>
  <c r="T177" i="9" s="1"/>
  <c r="Q178" i="9"/>
  <c r="T178" i="9" s="1"/>
  <c r="Q179" i="9"/>
  <c r="T179" i="9" s="1"/>
  <c r="Q180" i="9"/>
  <c r="T180" i="9" s="1"/>
  <c r="Q181" i="9"/>
  <c r="T181" i="9" s="1"/>
  <c r="Q182" i="9"/>
  <c r="T182" i="9" s="1"/>
  <c r="Q183" i="9"/>
  <c r="T183" i="9" s="1"/>
  <c r="Q184" i="9"/>
  <c r="T184" i="9" s="1"/>
  <c r="Q185" i="9"/>
  <c r="T185" i="9" s="1"/>
  <c r="Q186" i="9"/>
  <c r="T186" i="9" s="1"/>
  <c r="Q187" i="9"/>
  <c r="T187" i="9" s="1"/>
  <c r="Q188" i="9"/>
  <c r="T188" i="9" s="1"/>
  <c r="Q189" i="9"/>
  <c r="T189" i="9" s="1"/>
  <c r="Q190" i="9"/>
  <c r="T190" i="9" s="1"/>
  <c r="Q191" i="9"/>
  <c r="T191" i="9" s="1"/>
  <c r="Q192" i="9"/>
  <c r="T192" i="9" s="1"/>
  <c r="Q193" i="9"/>
  <c r="T193" i="9" s="1"/>
  <c r="Q194" i="9"/>
  <c r="T194" i="9" s="1"/>
  <c r="Q195" i="9"/>
  <c r="T195" i="9" s="1"/>
  <c r="Q196" i="9"/>
  <c r="T196" i="9" s="1"/>
  <c r="Q197" i="9"/>
  <c r="T197" i="9" s="1"/>
  <c r="Q198" i="9"/>
  <c r="T198" i="9" s="1"/>
  <c r="Q199" i="9"/>
  <c r="T199" i="9" s="1"/>
  <c r="Q200" i="9"/>
  <c r="T200" i="9" s="1"/>
  <c r="Q201" i="9"/>
  <c r="T201" i="9" s="1"/>
  <c r="Q202" i="9"/>
  <c r="T202" i="9" s="1"/>
  <c r="Q203" i="9"/>
  <c r="T203" i="9" s="1"/>
  <c r="Q204" i="9"/>
  <c r="T204" i="9" s="1"/>
  <c r="Q205" i="9"/>
  <c r="T205" i="9" s="1"/>
  <c r="Q206" i="9"/>
  <c r="T206" i="9" s="1"/>
  <c r="Q207" i="9"/>
  <c r="T207" i="9" s="1"/>
  <c r="Q208" i="9"/>
  <c r="T208" i="9" s="1"/>
  <c r="Q209" i="9"/>
  <c r="T209" i="9" s="1"/>
  <c r="Q210" i="9"/>
  <c r="T210" i="9" s="1"/>
  <c r="Q211" i="9"/>
  <c r="T211" i="9" s="1"/>
  <c r="Q212" i="9"/>
  <c r="T212" i="9" s="1"/>
  <c r="Q3" i="9"/>
  <c r="T3" i="9" s="1"/>
  <c r="A3" i="9"/>
  <c r="A4" i="9" s="1"/>
  <c r="A5" i="9" s="1"/>
  <c r="A6" i="9" s="1"/>
  <c r="A7" i="9" s="1"/>
  <c r="A8" i="9" s="1"/>
  <c r="A9" i="9" s="1"/>
  <c r="A10" i="9" s="1"/>
  <c r="A11" i="9" s="1"/>
  <c r="A12" i="9" s="1"/>
  <c r="A13" i="9" s="1"/>
  <c r="A14" i="9" s="1"/>
  <c r="A15" i="9" s="1"/>
  <c r="A16" i="9" s="1"/>
  <c r="A17" i="9" s="1"/>
  <c r="A18" i="9" s="1"/>
  <c r="A19" i="9" s="1"/>
  <c r="A20" i="9" s="1"/>
  <c r="A21" i="9" s="1"/>
  <c r="A22" i="9" s="1"/>
  <c r="A23" i="9" s="1"/>
  <c r="A24" i="9" s="1"/>
  <c r="A25" i="9" s="1"/>
  <c r="A26" i="9" s="1"/>
  <c r="A27" i="9" s="1"/>
  <c r="A28" i="9" s="1"/>
  <c r="A29" i="9" s="1"/>
  <c r="A30" i="9" s="1"/>
  <c r="A31" i="9" s="1"/>
  <c r="A32" i="9" s="1"/>
  <c r="A33" i="9" s="1"/>
  <c r="A34" i="9" s="1"/>
  <c r="A35" i="9" s="1"/>
  <c r="A36" i="9" s="1"/>
  <c r="A37" i="9" s="1"/>
  <c r="A38" i="9" s="1"/>
  <c r="A39" i="9" s="1"/>
  <c r="A40" i="9" s="1"/>
  <c r="A41" i="9" s="1"/>
  <c r="A42" i="9" s="1"/>
  <c r="A43" i="9" s="1"/>
  <c r="A44" i="9" s="1"/>
  <c r="A45" i="9" s="1"/>
  <c r="A46" i="9" s="1"/>
  <c r="A47" i="9" s="1"/>
  <c r="A48" i="9" s="1"/>
  <c r="A49" i="9" s="1"/>
  <c r="A50" i="9" s="1"/>
  <c r="A51" i="9" s="1"/>
  <c r="A52" i="9" s="1"/>
  <c r="A53" i="9" s="1"/>
  <c r="A54" i="9" s="1"/>
  <c r="A55" i="9" s="1"/>
  <c r="A56" i="9" s="1"/>
  <c r="A57" i="9" s="1"/>
  <c r="A58" i="9" s="1"/>
  <c r="A59" i="9" s="1"/>
  <c r="A60" i="9" s="1"/>
  <c r="A61" i="9" s="1"/>
  <c r="A62" i="9" s="1"/>
  <c r="A63" i="9" s="1"/>
  <c r="A64" i="9" s="1"/>
  <c r="A65" i="9" s="1"/>
  <c r="A66" i="9" s="1"/>
  <c r="A67" i="9" s="1"/>
  <c r="A68" i="9" s="1"/>
  <c r="A69" i="9" s="1"/>
  <c r="A70" i="9" s="1"/>
  <c r="A71" i="9" s="1"/>
  <c r="A72" i="9" s="1"/>
  <c r="A73" i="9" s="1"/>
  <c r="A74" i="9" s="1"/>
  <c r="A75" i="9" s="1"/>
  <c r="A76" i="9" s="1"/>
  <c r="A77" i="9" s="1"/>
  <c r="A78" i="9" s="1"/>
  <c r="A79" i="9" s="1"/>
  <c r="A80" i="9" s="1"/>
  <c r="A81" i="9" s="1"/>
  <c r="A82" i="9" s="1"/>
  <c r="A83" i="9" s="1"/>
  <c r="A84" i="9" s="1"/>
  <c r="A85" i="9" s="1"/>
  <c r="A86" i="9" s="1"/>
  <c r="A87" i="9" s="1"/>
  <c r="A88" i="9" s="1"/>
  <c r="A89" i="9" s="1"/>
  <c r="A90" i="9" s="1"/>
  <c r="A91" i="9" s="1"/>
  <c r="A92" i="9" s="1"/>
  <c r="A93" i="9" s="1"/>
  <c r="A94" i="9" s="1"/>
  <c r="A95" i="9" s="1"/>
  <c r="A96" i="9" s="1"/>
  <c r="A97" i="9" s="1"/>
  <c r="A98" i="9" s="1"/>
  <c r="A99" i="9" s="1"/>
  <c r="A100" i="9" s="1"/>
  <c r="A101" i="9" s="1"/>
  <c r="A102" i="9" s="1"/>
  <c r="A103" i="9" s="1"/>
  <c r="A104" i="9" s="1"/>
  <c r="A105" i="9" s="1"/>
  <c r="A106" i="9" s="1"/>
  <c r="A107" i="9" s="1"/>
  <c r="A108" i="9" s="1"/>
  <c r="A109" i="9" s="1"/>
  <c r="A110" i="9" s="1"/>
  <c r="A111" i="9" s="1"/>
  <c r="A112" i="9" s="1"/>
  <c r="A113" i="9" s="1"/>
  <c r="A114" i="9" s="1"/>
  <c r="A115" i="9" s="1"/>
  <c r="A116" i="9" s="1"/>
  <c r="A117" i="9" s="1"/>
  <c r="A118" i="9" s="1"/>
  <c r="A119" i="9" s="1"/>
  <c r="A120" i="9" s="1"/>
  <c r="A121" i="9" s="1"/>
  <c r="A122" i="9" s="1"/>
  <c r="A123" i="9" s="1"/>
  <c r="A124" i="9" s="1"/>
  <c r="A125" i="9" s="1"/>
  <c r="A126" i="9" s="1"/>
  <c r="A127" i="9" s="1"/>
  <c r="A128" i="9" s="1"/>
  <c r="A129" i="9" s="1"/>
  <c r="A130" i="9" s="1"/>
  <c r="A131" i="9" s="1"/>
  <c r="A132" i="9" s="1"/>
  <c r="A133" i="9" s="1"/>
  <c r="A134" i="9" s="1"/>
  <c r="A135" i="9" s="1"/>
  <c r="A136" i="9" s="1"/>
  <c r="A137" i="9" s="1"/>
  <c r="A138" i="9" s="1"/>
  <c r="A139" i="9" s="1"/>
  <c r="A140" i="9" s="1"/>
  <c r="A141" i="9" s="1"/>
  <c r="A142" i="9" s="1"/>
  <c r="A143" i="9" s="1"/>
  <c r="A144" i="9" s="1"/>
  <c r="A145" i="9" s="1"/>
  <c r="A146" i="9" s="1"/>
  <c r="A147" i="9" s="1"/>
  <c r="A148" i="9" s="1"/>
  <c r="A149" i="9" s="1"/>
  <c r="A150" i="9" s="1"/>
  <c r="A151" i="9" s="1"/>
  <c r="A152" i="9" s="1"/>
  <c r="A153" i="9" s="1"/>
  <c r="A154" i="9" s="1"/>
  <c r="A155" i="9" s="1"/>
  <c r="A156" i="9" s="1"/>
  <c r="A157" i="9" s="1"/>
  <c r="A158" i="9" s="1"/>
  <c r="A159" i="9" s="1"/>
  <c r="A160" i="9" s="1"/>
  <c r="A161" i="9" s="1"/>
  <c r="A162" i="9" s="1"/>
  <c r="A163" i="9" s="1"/>
  <c r="A164" i="9" s="1"/>
  <c r="A165" i="9" s="1"/>
  <c r="A166" i="9" s="1"/>
  <c r="A167" i="9" s="1"/>
  <c r="A168" i="9" s="1"/>
  <c r="A169" i="9" s="1"/>
  <c r="A170" i="9" s="1"/>
  <c r="A171" i="9" s="1"/>
  <c r="A172" i="9" s="1"/>
  <c r="A173" i="9" s="1"/>
  <c r="A174" i="9" s="1"/>
  <c r="A175" i="9" s="1"/>
  <c r="A176" i="9" s="1"/>
  <c r="A177" i="9" s="1"/>
  <c r="A178" i="9" s="1"/>
  <c r="A179" i="9" s="1"/>
  <c r="A180" i="9" s="1"/>
  <c r="A181" i="9" s="1"/>
  <c r="A182" i="9" s="1"/>
  <c r="A183" i="9" s="1"/>
  <c r="A184" i="9" s="1"/>
  <c r="A185" i="9" s="1"/>
  <c r="A186" i="9" s="1"/>
  <c r="A187" i="9" s="1"/>
  <c r="A188" i="9" s="1"/>
  <c r="A189" i="9" s="1"/>
  <c r="A190" i="9" s="1"/>
  <c r="A191" i="9" s="1"/>
  <c r="A192" i="9" s="1"/>
  <c r="A193" i="9" s="1"/>
  <c r="A194" i="9" s="1"/>
  <c r="A195" i="9" s="1"/>
  <c r="A196" i="9" s="1"/>
  <c r="A197" i="9" s="1"/>
  <c r="A198" i="9" s="1"/>
  <c r="A199" i="9" s="1"/>
  <c r="A200" i="9" s="1"/>
  <c r="A201" i="9" s="1"/>
  <c r="A202" i="9" s="1"/>
  <c r="A203" i="9" s="1"/>
  <c r="A204" i="9" s="1"/>
  <c r="A205" i="9" s="1"/>
  <c r="A206" i="9" s="1"/>
  <c r="A207" i="9" s="1"/>
  <c r="A208" i="9" s="1"/>
  <c r="A209" i="9" s="1"/>
  <c r="A210" i="9" s="1"/>
  <c r="A211" i="9" s="1"/>
  <c r="A212" i="9" s="1"/>
  <c r="L3" i="8"/>
  <c r="L4" i="8"/>
  <c r="L5" i="8"/>
  <c r="L6" i="8"/>
  <c r="L7" i="8"/>
  <c r="L8" i="8"/>
  <c r="L9" i="8"/>
  <c r="L10" i="8"/>
  <c r="L11" i="8"/>
  <c r="L12" i="8"/>
  <c r="L13" i="8"/>
  <c r="L14" i="8"/>
  <c r="L15" i="8"/>
  <c r="L16" i="8"/>
  <c r="L17" i="8"/>
  <c r="L18" i="8"/>
  <c r="L19" i="8"/>
  <c r="L20" i="8"/>
  <c r="L21" i="8"/>
  <c r="L22" i="8"/>
  <c r="L23" i="8"/>
  <c r="L24" i="8"/>
  <c r="L25" i="8"/>
  <c r="L26" i="8"/>
  <c r="L27" i="8"/>
  <c r="L28" i="8"/>
  <c r="L29" i="8"/>
  <c r="L30" i="8"/>
  <c r="L31" i="8"/>
  <c r="L32" i="8"/>
  <c r="L33" i="8"/>
  <c r="L34" i="8"/>
  <c r="L35" i="8"/>
  <c r="L36" i="8"/>
  <c r="L37" i="8"/>
  <c r="L38" i="8"/>
  <c r="L39" i="8"/>
  <c r="L40" i="8"/>
  <c r="L41" i="8"/>
  <c r="L42" i="8"/>
  <c r="L43" i="8"/>
  <c r="L44" i="8"/>
  <c r="L45" i="8"/>
  <c r="L46" i="8"/>
  <c r="L47" i="8"/>
  <c r="L48" i="8"/>
  <c r="L49" i="8"/>
  <c r="L50" i="8"/>
  <c r="L51" i="8"/>
  <c r="L52" i="8"/>
  <c r="L53" i="8"/>
  <c r="L54" i="8"/>
  <c r="L55" i="8"/>
  <c r="L56" i="8"/>
  <c r="L57" i="8"/>
  <c r="L58" i="8"/>
  <c r="L59" i="8"/>
  <c r="L60" i="8"/>
  <c r="L61" i="8"/>
  <c r="L62" i="8"/>
  <c r="L63" i="8"/>
  <c r="L64" i="8"/>
  <c r="L65" i="8"/>
  <c r="L66" i="8"/>
  <c r="L67" i="8"/>
  <c r="L68" i="8"/>
  <c r="L69" i="8"/>
  <c r="L70" i="8"/>
  <c r="L71" i="8"/>
  <c r="L72" i="8"/>
  <c r="L73" i="8"/>
  <c r="L74" i="8"/>
  <c r="L75" i="8"/>
  <c r="L76" i="8"/>
  <c r="L77" i="8"/>
  <c r="L78" i="8"/>
  <c r="L79" i="8"/>
  <c r="L80" i="8"/>
  <c r="L81" i="8"/>
  <c r="L82" i="8"/>
  <c r="L83" i="8"/>
  <c r="L84" i="8"/>
  <c r="L85" i="8"/>
  <c r="L86" i="8"/>
  <c r="L87" i="8"/>
  <c r="L88" i="8"/>
  <c r="L89" i="8"/>
  <c r="L90" i="8"/>
  <c r="L91" i="8"/>
  <c r="L92" i="8"/>
  <c r="L93" i="8"/>
  <c r="L94" i="8"/>
  <c r="L95" i="8"/>
  <c r="L96" i="8"/>
  <c r="L97" i="8"/>
  <c r="L98" i="8"/>
  <c r="L99" i="8"/>
  <c r="L100" i="8"/>
  <c r="L101" i="8"/>
  <c r="L102" i="8"/>
  <c r="L103" i="8"/>
  <c r="L104" i="8"/>
  <c r="L105" i="8"/>
  <c r="L106" i="8"/>
  <c r="L107" i="8"/>
  <c r="L108" i="8"/>
  <c r="L109" i="8"/>
  <c r="L110" i="8"/>
  <c r="L111" i="8"/>
  <c r="L112" i="8"/>
  <c r="L113" i="8"/>
  <c r="L114" i="8"/>
  <c r="L115" i="8"/>
  <c r="L116" i="8"/>
  <c r="L117" i="8"/>
  <c r="L118" i="8"/>
  <c r="L119" i="8"/>
  <c r="L120" i="8"/>
  <c r="L121" i="8"/>
  <c r="L122" i="8"/>
  <c r="L123" i="8"/>
  <c r="L124" i="8"/>
  <c r="L125" i="8"/>
  <c r="L126" i="8"/>
  <c r="L127" i="8"/>
  <c r="L128" i="8"/>
  <c r="L129" i="8"/>
  <c r="L130" i="8"/>
  <c r="L131" i="8"/>
  <c r="L132" i="8"/>
  <c r="L133" i="8"/>
  <c r="L134" i="8"/>
  <c r="L135" i="8"/>
  <c r="L136" i="8"/>
  <c r="L137" i="8"/>
  <c r="L138" i="8"/>
  <c r="L139" i="8"/>
  <c r="L140" i="8"/>
  <c r="L141" i="8"/>
  <c r="L142" i="8"/>
  <c r="L143" i="8"/>
  <c r="L144" i="8"/>
  <c r="L145" i="8"/>
  <c r="L146" i="8"/>
  <c r="L147" i="8"/>
  <c r="L148" i="8"/>
  <c r="L149" i="8"/>
  <c r="L150" i="8"/>
  <c r="L151" i="8"/>
  <c r="L152" i="8"/>
  <c r="L153" i="8"/>
  <c r="L154" i="8"/>
  <c r="L155" i="8"/>
  <c r="L156" i="8"/>
  <c r="L157" i="8"/>
  <c r="L158" i="8"/>
  <c r="L159" i="8"/>
  <c r="L160" i="8"/>
  <c r="L161" i="8"/>
  <c r="L162" i="8"/>
  <c r="L163" i="8"/>
  <c r="L164" i="8"/>
  <c r="L165" i="8"/>
  <c r="L166" i="8"/>
  <c r="L167" i="8"/>
  <c r="L168" i="8"/>
  <c r="L169" i="8"/>
  <c r="L170" i="8"/>
  <c r="L171" i="8"/>
  <c r="L172" i="8"/>
  <c r="L173" i="8"/>
  <c r="L174" i="8"/>
  <c r="L175" i="8"/>
  <c r="L176" i="8"/>
  <c r="L177" i="8"/>
  <c r="L178" i="8"/>
  <c r="L179" i="8"/>
  <c r="L180" i="8"/>
  <c r="L181" i="8"/>
  <c r="L182" i="8"/>
  <c r="L183" i="8"/>
  <c r="L184" i="8"/>
  <c r="L185" i="8"/>
  <c r="L186" i="8"/>
  <c r="L187" i="8"/>
  <c r="L188" i="8"/>
  <c r="L189" i="8"/>
  <c r="L190" i="8"/>
  <c r="L191" i="8"/>
  <c r="L192" i="8"/>
  <c r="L193" i="8"/>
  <c r="L194" i="8"/>
  <c r="L195" i="8"/>
  <c r="L196" i="8"/>
  <c r="L197" i="8"/>
  <c r="L198" i="8"/>
  <c r="L199" i="8"/>
  <c r="L200" i="8"/>
  <c r="L201" i="8"/>
  <c r="L202" i="8"/>
  <c r="L203" i="8"/>
  <c r="L204" i="8"/>
  <c r="L205" i="8"/>
  <c r="L206" i="8"/>
  <c r="L207" i="8"/>
  <c r="L208" i="8"/>
  <c r="L209" i="8"/>
  <c r="L210" i="8"/>
  <c r="L211" i="8"/>
  <c r="L212" i="8"/>
  <c r="L213" i="8"/>
  <c r="L214" i="8"/>
  <c r="L215" i="8"/>
  <c r="L216" i="8"/>
  <c r="L217" i="8"/>
  <c r="L218" i="8"/>
  <c r="L219" i="8"/>
  <c r="L220" i="8"/>
  <c r="L221" i="8"/>
  <c r="L222" i="8"/>
  <c r="L223" i="8"/>
  <c r="L224" i="8"/>
  <c r="L225" i="8"/>
  <c r="L226" i="8"/>
  <c r="L227" i="8"/>
  <c r="L228" i="8"/>
  <c r="L229" i="8"/>
  <c r="L230" i="8"/>
  <c r="L231" i="8"/>
  <c r="L232" i="8"/>
  <c r="L233" i="8"/>
  <c r="L234" i="8"/>
  <c r="L235" i="8"/>
  <c r="L236" i="8"/>
  <c r="L237" i="8"/>
  <c r="L238" i="8"/>
  <c r="L239" i="8"/>
  <c r="L240" i="8"/>
  <c r="L241" i="8"/>
  <c r="L242" i="8"/>
  <c r="L243" i="8"/>
  <c r="L244" i="8"/>
  <c r="L245" i="8"/>
  <c r="L246" i="8"/>
  <c r="L247" i="8"/>
  <c r="L248" i="8"/>
  <c r="L249" i="8"/>
  <c r="L250" i="8"/>
  <c r="L251" i="8"/>
  <c r="L252" i="8"/>
  <c r="L253" i="8"/>
  <c r="L254" i="8"/>
  <c r="L255" i="8"/>
  <c r="L256" i="8"/>
  <c r="L257" i="8"/>
  <c r="L258" i="8"/>
  <c r="L259" i="8"/>
  <c r="L260" i="8"/>
  <c r="L261" i="8"/>
  <c r="L262" i="8"/>
  <c r="L263" i="8"/>
  <c r="L264" i="8"/>
  <c r="L265" i="8"/>
  <c r="L266" i="8"/>
  <c r="L267" i="8"/>
  <c r="L268" i="8"/>
  <c r="L269" i="8"/>
  <c r="L270" i="8"/>
  <c r="L271" i="8"/>
  <c r="L272" i="8"/>
  <c r="L273" i="8"/>
  <c r="L274" i="8"/>
  <c r="L275" i="8"/>
  <c r="L276" i="8"/>
  <c r="L277" i="8"/>
  <c r="L278" i="8"/>
  <c r="L279" i="8"/>
  <c r="L280" i="8"/>
  <c r="L281" i="8"/>
  <c r="L282" i="8"/>
  <c r="L283" i="8"/>
  <c r="L284" i="8"/>
  <c r="L285" i="8"/>
  <c r="L286" i="8"/>
  <c r="L287" i="8"/>
  <c r="L288" i="8"/>
  <c r="L289" i="8"/>
  <c r="L290" i="8"/>
  <c r="L291" i="8"/>
  <c r="L292" i="8"/>
  <c r="L293" i="8"/>
  <c r="L294" i="8"/>
  <c r="L295" i="8"/>
  <c r="L296" i="8"/>
  <c r="L297" i="8"/>
  <c r="L298" i="8"/>
  <c r="L299" i="8"/>
  <c r="L300" i="8"/>
  <c r="L301" i="8"/>
  <c r="L302" i="8"/>
  <c r="L303" i="8"/>
  <c r="L304" i="8"/>
  <c r="L305" i="8"/>
  <c r="L306" i="8"/>
  <c r="L307" i="8"/>
  <c r="L308" i="8"/>
  <c r="L309" i="8"/>
  <c r="L310" i="8"/>
  <c r="L311" i="8"/>
  <c r="L312" i="8"/>
  <c r="L313" i="8"/>
  <c r="L314" i="8"/>
  <c r="L315" i="8"/>
  <c r="L316" i="8"/>
  <c r="L317" i="8"/>
  <c r="L318" i="8"/>
  <c r="L319" i="8"/>
  <c r="L320" i="8"/>
  <c r="L321" i="8"/>
  <c r="L322" i="8"/>
  <c r="L323" i="8"/>
  <c r="L324" i="8"/>
  <c r="L325" i="8"/>
  <c r="L326" i="8"/>
  <c r="L327" i="8"/>
  <c r="L328" i="8"/>
  <c r="L329" i="8"/>
  <c r="L330" i="8"/>
  <c r="L331" i="8"/>
  <c r="L332" i="8"/>
  <c r="L333" i="8"/>
  <c r="L334" i="8"/>
  <c r="L335" i="8"/>
  <c r="L336" i="8"/>
  <c r="L337" i="8"/>
  <c r="L338" i="8"/>
  <c r="L339" i="8"/>
  <c r="L340" i="8"/>
  <c r="L341" i="8"/>
  <c r="L342" i="8"/>
  <c r="L343" i="8"/>
  <c r="L344" i="8"/>
  <c r="L345" i="8"/>
  <c r="L346" i="8"/>
  <c r="L347" i="8"/>
  <c r="L348" i="8"/>
  <c r="L349" i="8"/>
  <c r="L350" i="8"/>
  <c r="L351" i="8"/>
  <c r="L352" i="8"/>
  <c r="L353" i="8"/>
  <c r="L354" i="8"/>
  <c r="L355" i="8"/>
  <c r="L356" i="8"/>
  <c r="L357" i="8"/>
  <c r="L358" i="8"/>
  <c r="L359" i="8"/>
  <c r="L360" i="8"/>
  <c r="L361" i="8"/>
  <c r="L362" i="8"/>
  <c r="L363" i="8"/>
  <c r="L364" i="8"/>
  <c r="L365" i="8"/>
  <c r="L366" i="8"/>
  <c r="L367" i="8"/>
  <c r="L368" i="8"/>
  <c r="L369" i="8"/>
  <c r="L370" i="8"/>
  <c r="L371" i="8"/>
  <c r="L372" i="8"/>
  <c r="L373" i="8"/>
  <c r="L374" i="8"/>
  <c r="L375" i="8"/>
  <c r="L376" i="8"/>
  <c r="L377" i="8"/>
  <c r="L378" i="8"/>
  <c r="L379" i="8"/>
  <c r="L380" i="8"/>
  <c r="L381" i="8"/>
  <c r="L382" i="8"/>
  <c r="L383" i="8"/>
  <c r="L384" i="8"/>
  <c r="L385" i="8"/>
  <c r="L2" i="8"/>
  <c r="K3" i="8"/>
  <c r="K4" i="8"/>
  <c r="K5" i="8"/>
  <c r="K6" i="8"/>
  <c r="K7" i="8"/>
  <c r="K8" i="8"/>
  <c r="K9" i="8"/>
  <c r="K10" i="8"/>
  <c r="K11" i="8"/>
  <c r="K12" i="8"/>
  <c r="K13" i="8"/>
  <c r="K14" i="8"/>
  <c r="K15" i="8"/>
  <c r="K16" i="8"/>
  <c r="K17" i="8"/>
  <c r="K18" i="8"/>
  <c r="K19" i="8"/>
  <c r="K20" i="8"/>
  <c r="K21" i="8"/>
  <c r="K22" i="8"/>
  <c r="K23" i="8"/>
  <c r="K24" i="8"/>
  <c r="K25" i="8"/>
  <c r="K26" i="8"/>
  <c r="K27" i="8"/>
  <c r="K28" i="8"/>
  <c r="K29" i="8"/>
  <c r="K30" i="8"/>
  <c r="K31" i="8"/>
  <c r="K32" i="8"/>
  <c r="K33" i="8"/>
  <c r="K34" i="8"/>
  <c r="K35" i="8"/>
  <c r="K36" i="8"/>
  <c r="K37" i="8"/>
  <c r="K38" i="8"/>
  <c r="K39" i="8"/>
  <c r="K40" i="8"/>
  <c r="K41" i="8"/>
  <c r="K42" i="8"/>
  <c r="K43" i="8"/>
  <c r="K44" i="8"/>
  <c r="K45" i="8"/>
  <c r="K46" i="8"/>
  <c r="K47" i="8"/>
  <c r="K48" i="8"/>
  <c r="K49" i="8"/>
  <c r="K50" i="8"/>
  <c r="K51" i="8"/>
  <c r="K52" i="8"/>
  <c r="K53" i="8"/>
  <c r="K54" i="8"/>
  <c r="K55" i="8"/>
  <c r="K56" i="8"/>
  <c r="K57" i="8"/>
  <c r="K58" i="8"/>
  <c r="K59" i="8"/>
  <c r="K60" i="8"/>
  <c r="K61" i="8"/>
  <c r="K62" i="8"/>
  <c r="K63" i="8"/>
  <c r="K64" i="8"/>
  <c r="K65" i="8"/>
  <c r="K66" i="8"/>
  <c r="K67" i="8"/>
  <c r="K68" i="8"/>
  <c r="K69" i="8"/>
  <c r="K70" i="8"/>
  <c r="K71" i="8"/>
  <c r="K72" i="8"/>
  <c r="K73" i="8"/>
  <c r="K74" i="8"/>
  <c r="K75" i="8"/>
  <c r="K76" i="8"/>
  <c r="K77" i="8"/>
  <c r="K78" i="8"/>
  <c r="K79" i="8"/>
  <c r="K80" i="8"/>
  <c r="K81" i="8"/>
  <c r="K82" i="8"/>
  <c r="K83" i="8"/>
  <c r="K84" i="8"/>
  <c r="K85" i="8"/>
  <c r="K86" i="8"/>
  <c r="K87" i="8"/>
  <c r="K88" i="8"/>
  <c r="K89" i="8"/>
  <c r="K90" i="8"/>
  <c r="K91" i="8"/>
  <c r="K92" i="8"/>
  <c r="K93" i="8"/>
  <c r="K94" i="8"/>
  <c r="K95" i="8"/>
  <c r="K96" i="8"/>
  <c r="K97" i="8"/>
  <c r="K98" i="8"/>
  <c r="K99" i="8"/>
  <c r="K100" i="8"/>
  <c r="K101" i="8"/>
  <c r="K102" i="8"/>
  <c r="K103" i="8"/>
  <c r="K104" i="8"/>
  <c r="K105" i="8"/>
  <c r="K106" i="8"/>
  <c r="K107" i="8"/>
  <c r="K108" i="8"/>
  <c r="K109" i="8"/>
  <c r="K110" i="8"/>
  <c r="K111" i="8"/>
  <c r="K112" i="8"/>
  <c r="K113" i="8"/>
  <c r="K114" i="8"/>
  <c r="K115" i="8"/>
  <c r="K116" i="8"/>
  <c r="K117" i="8"/>
  <c r="K118" i="8"/>
  <c r="K119" i="8"/>
  <c r="K120" i="8"/>
  <c r="K121" i="8"/>
  <c r="K122" i="8"/>
  <c r="K123" i="8"/>
  <c r="K124" i="8"/>
  <c r="K125" i="8"/>
  <c r="K126" i="8"/>
  <c r="K127" i="8"/>
  <c r="K128" i="8"/>
  <c r="K129" i="8"/>
  <c r="K130" i="8"/>
  <c r="K131" i="8"/>
  <c r="K132" i="8"/>
  <c r="K133" i="8"/>
  <c r="K134" i="8"/>
  <c r="K135" i="8"/>
  <c r="K136" i="8"/>
  <c r="K137" i="8"/>
  <c r="K138" i="8"/>
  <c r="K139" i="8"/>
  <c r="K140" i="8"/>
  <c r="K141" i="8"/>
  <c r="K142" i="8"/>
  <c r="K143" i="8"/>
  <c r="K144" i="8"/>
  <c r="K145" i="8"/>
  <c r="K146" i="8"/>
  <c r="K147" i="8"/>
  <c r="K148" i="8"/>
  <c r="K149" i="8"/>
  <c r="K150" i="8"/>
  <c r="K151" i="8"/>
  <c r="K152" i="8"/>
  <c r="K153" i="8"/>
  <c r="K154" i="8"/>
  <c r="K155" i="8"/>
  <c r="K156" i="8"/>
  <c r="K157" i="8"/>
  <c r="K158" i="8"/>
  <c r="K159" i="8"/>
  <c r="K160" i="8"/>
  <c r="K161" i="8"/>
  <c r="K162" i="8"/>
  <c r="K163" i="8"/>
  <c r="K164" i="8"/>
  <c r="K165" i="8"/>
  <c r="K166" i="8"/>
  <c r="K167" i="8"/>
  <c r="K168" i="8"/>
  <c r="K169" i="8"/>
  <c r="K170" i="8"/>
  <c r="K171" i="8"/>
  <c r="K172" i="8"/>
  <c r="K173" i="8"/>
  <c r="K174" i="8"/>
  <c r="K175" i="8"/>
  <c r="K176" i="8"/>
  <c r="K177" i="8"/>
  <c r="K178" i="8"/>
  <c r="K179" i="8"/>
  <c r="K180" i="8"/>
  <c r="K181" i="8"/>
  <c r="K182" i="8"/>
  <c r="K183" i="8"/>
  <c r="K184" i="8"/>
  <c r="K185" i="8"/>
  <c r="K186" i="8"/>
  <c r="K187" i="8"/>
  <c r="K188" i="8"/>
  <c r="K189" i="8"/>
  <c r="K190" i="8"/>
  <c r="K191" i="8"/>
  <c r="K192" i="8"/>
  <c r="K193" i="8"/>
  <c r="K194" i="8"/>
  <c r="K195" i="8"/>
  <c r="K196" i="8"/>
  <c r="K197" i="8"/>
  <c r="K198" i="8"/>
  <c r="K199" i="8"/>
  <c r="K200" i="8"/>
  <c r="K201" i="8"/>
  <c r="K202" i="8"/>
  <c r="K203" i="8"/>
  <c r="K204" i="8"/>
  <c r="K205" i="8"/>
  <c r="K206" i="8"/>
  <c r="K207" i="8"/>
  <c r="K208" i="8"/>
  <c r="K209" i="8"/>
  <c r="K210" i="8"/>
  <c r="K211" i="8"/>
  <c r="K212" i="8"/>
  <c r="K213" i="8"/>
  <c r="K214" i="8"/>
  <c r="K215" i="8"/>
  <c r="K216" i="8"/>
  <c r="K217" i="8"/>
  <c r="K218" i="8"/>
  <c r="K219" i="8"/>
  <c r="K220" i="8"/>
  <c r="K221" i="8"/>
  <c r="K222" i="8"/>
  <c r="K223" i="8"/>
  <c r="K224" i="8"/>
  <c r="K225" i="8"/>
  <c r="K226" i="8"/>
  <c r="K227" i="8"/>
  <c r="K228" i="8"/>
  <c r="K229" i="8"/>
  <c r="K230" i="8"/>
  <c r="K231" i="8"/>
  <c r="K232" i="8"/>
  <c r="K233" i="8"/>
  <c r="K234" i="8"/>
  <c r="K235" i="8"/>
  <c r="K236" i="8"/>
  <c r="K237" i="8"/>
  <c r="K238" i="8"/>
  <c r="K239" i="8"/>
  <c r="K240" i="8"/>
  <c r="K241" i="8"/>
  <c r="K242" i="8"/>
  <c r="K243" i="8"/>
  <c r="K244" i="8"/>
  <c r="K245" i="8"/>
  <c r="K246" i="8"/>
  <c r="K247" i="8"/>
  <c r="K248" i="8"/>
  <c r="K249" i="8"/>
  <c r="K250" i="8"/>
  <c r="K251" i="8"/>
  <c r="K252" i="8"/>
  <c r="K253" i="8"/>
  <c r="K254" i="8"/>
  <c r="K255" i="8"/>
  <c r="K256" i="8"/>
  <c r="K257" i="8"/>
  <c r="K258" i="8"/>
  <c r="K259" i="8"/>
  <c r="K260" i="8"/>
  <c r="K261" i="8"/>
  <c r="K262" i="8"/>
  <c r="K263" i="8"/>
  <c r="K264" i="8"/>
  <c r="K265" i="8"/>
  <c r="K266" i="8"/>
  <c r="K267" i="8"/>
  <c r="K268" i="8"/>
  <c r="K269" i="8"/>
  <c r="K270" i="8"/>
  <c r="K271" i="8"/>
  <c r="K272" i="8"/>
  <c r="K273" i="8"/>
  <c r="K274" i="8"/>
  <c r="K275" i="8"/>
  <c r="K276" i="8"/>
  <c r="K277" i="8"/>
  <c r="K278" i="8"/>
  <c r="K279" i="8"/>
  <c r="K280" i="8"/>
  <c r="K281" i="8"/>
  <c r="K282" i="8"/>
  <c r="K283" i="8"/>
  <c r="K284" i="8"/>
  <c r="K285" i="8"/>
  <c r="K286" i="8"/>
  <c r="K287" i="8"/>
  <c r="K288" i="8"/>
  <c r="K289" i="8"/>
  <c r="K290" i="8"/>
  <c r="K291" i="8"/>
  <c r="K292" i="8"/>
  <c r="K293" i="8"/>
  <c r="K294" i="8"/>
  <c r="K295" i="8"/>
  <c r="K296" i="8"/>
  <c r="K297" i="8"/>
  <c r="K298" i="8"/>
  <c r="K299" i="8"/>
  <c r="K300" i="8"/>
  <c r="K301" i="8"/>
  <c r="K302" i="8"/>
  <c r="K303" i="8"/>
  <c r="K304" i="8"/>
  <c r="K305" i="8"/>
  <c r="K306" i="8"/>
  <c r="K307" i="8"/>
  <c r="K308" i="8"/>
  <c r="K309" i="8"/>
  <c r="K310" i="8"/>
  <c r="K311" i="8"/>
  <c r="K312" i="8"/>
  <c r="K313" i="8"/>
  <c r="K314" i="8"/>
  <c r="K315" i="8"/>
  <c r="K316" i="8"/>
  <c r="K317" i="8"/>
  <c r="K318" i="8"/>
  <c r="K319" i="8"/>
  <c r="K320" i="8"/>
  <c r="K321" i="8"/>
  <c r="K322" i="8"/>
  <c r="K323" i="8"/>
  <c r="K324" i="8"/>
  <c r="K325" i="8"/>
  <c r="K326" i="8"/>
  <c r="K327" i="8"/>
  <c r="K328" i="8"/>
  <c r="K329" i="8"/>
  <c r="K330" i="8"/>
  <c r="K331" i="8"/>
  <c r="K332" i="8"/>
  <c r="K333" i="8"/>
  <c r="K334" i="8"/>
  <c r="K335" i="8"/>
  <c r="K336" i="8"/>
  <c r="K337" i="8"/>
  <c r="K338" i="8"/>
  <c r="K339" i="8"/>
  <c r="K340" i="8"/>
  <c r="K341" i="8"/>
  <c r="K342" i="8"/>
  <c r="K343" i="8"/>
  <c r="K344" i="8"/>
  <c r="K345" i="8"/>
  <c r="K346" i="8"/>
  <c r="K347" i="8"/>
  <c r="K348" i="8"/>
  <c r="K349" i="8"/>
  <c r="K350" i="8"/>
  <c r="K351" i="8"/>
  <c r="K352" i="8"/>
  <c r="K353" i="8"/>
  <c r="K354" i="8"/>
  <c r="K355" i="8"/>
  <c r="K356" i="8"/>
  <c r="K357" i="8"/>
  <c r="K358" i="8"/>
  <c r="K359" i="8"/>
  <c r="K360" i="8"/>
  <c r="K361" i="8"/>
  <c r="K362" i="8"/>
  <c r="K363" i="8"/>
  <c r="K364" i="8"/>
  <c r="K365" i="8"/>
  <c r="K366" i="8"/>
  <c r="K367" i="8"/>
  <c r="K368" i="8"/>
  <c r="K369" i="8"/>
  <c r="K370" i="8"/>
  <c r="K371" i="8"/>
  <c r="K372" i="8"/>
  <c r="K373" i="8"/>
  <c r="K374" i="8"/>
  <c r="K375" i="8"/>
  <c r="K376" i="8"/>
  <c r="K377" i="8"/>
  <c r="K378" i="8"/>
  <c r="K379" i="8"/>
  <c r="K380" i="8"/>
  <c r="K381" i="8"/>
  <c r="K382" i="8"/>
  <c r="K383" i="8"/>
  <c r="K384" i="8"/>
  <c r="K385" i="8"/>
  <c r="K2" i="8"/>
  <c r="J3" i="8"/>
  <c r="J4" i="8"/>
  <c r="J5" i="8"/>
  <c r="J6" i="8"/>
  <c r="J7" i="8"/>
  <c r="J8" i="8"/>
  <c r="J9" i="8"/>
  <c r="J10" i="8"/>
  <c r="J11" i="8"/>
  <c r="J12" i="8"/>
  <c r="J13" i="8"/>
  <c r="J14" i="8"/>
  <c r="J15" i="8"/>
  <c r="J16" i="8"/>
  <c r="J17" i="8"/>
  <c r="J18" i="8"/>
  <c r="J19" i="8"/>
  <c r="J20" i="8"/>
  <c r="J21" i="8"/>
  <c r="J22" i="8"/>
  <c r="J23" i="8"/>
  <c r="J24" i="8"/>
  <c r="J25" i="8"/>
  <c r="J26" i="8"/>
  <c r="J27" i="8"/>
  <c r="J28" i="8"/>
  <c r="J29" i="8"/>
  <c r="J30" i="8"/>
  <c r="J31" i="8"/>
  <c r="J32" i="8"/>
  <c r="J33" i="8"/>
  <c r="J34" i="8"/>
  <c r="J35" i="8"/>
  <c r="J36" i="8"/>
  <c r="J37" i="8"/>
  <c r="J38" i="8"/>
  <c r="J39" i="8"/>
  <c r="J40" i="8"/>
  <c r="J41" i="8"/>
  <c r="J42" i="8"/>
  <c r="J43" i="8"/>
  <c r="J44" i="8"/>
  <c r="J45" i="8"/>
  <c r="J46" i="8"/>
  <c r="J47" i="8"/>
  <c r="J48" i="8"/>
  <c r="J49" i="8"/>
  <c r="J50" i="8"/>
  <c r="J51" i="8"/>
  <c r="J52" i="8"/>
  <c r="J53" i="8"/>
  <c r="J54" i="8"/>
  <c r="J55" i="8"/>
  <c r="J56" i="8"/>
  <c r="J57" i="8"/>
  <c r="J58" i="8"/>
  <c r="J59" i="8"/>
  <c r="J60" i="8"/>
  <c r="J61" i="8"/>
  <c r="J62" i="8"/>
  <c r="J63" i="8"/>
  <c r="J64" i="8"/>
  <c r="J65" i="8"/>
  <c r="J66" i="8"/>
  <c r="J67" i="8"/>
  <c r="J68" i="8"/>
  <c r="J69" i="8"/>
  <c r="J70" i="8"/>
  <c r="J71" i="8"/>
  <c r="J72" i="8"/>
  <c r="J73" i="8"/>
  <c r="J74" i="8"/>
  <c r="J75" i="8"/>
  <c r="J76" i="8"/>
  <c r="J77" i="8"/>
  <c r="J78" i="8"/>
  <c r="J79" i="8"/>
  <c r="J80" i="8"/>
  <c r="J81" i="8"/>
  <c r="J82" i="8"/>
  <c r="J83" i="8"/>
  <c r="J84" i="8"/>
  <c r="J85" i="8"/>
  <c r="J86" i="8"/>
  <c r="J87" i="8"/>
  <c r="J88" i="8"/>
  <c r="J89" i="8"/>
  <c r="J90" i="8"/>
  <c r="J91" i="8"/>
  <c r="J92" i="8"/>
  <c r="J93" i="8"/>
  <c r="J94" i="8"/>
  <c r="J95" i="8"/>
  <c r="J96" i="8"/>
  <c r="J97" i="8"/>
  <c r="J98" i="8"/>
  <c r="J99" i="8"/>
  <c r="J100" i="8"/>
  <c r="J101" i="8"/>
  <c r="J102" i="8"/>
  <c r="J103" i="8"/>
  <c r="J104" i="8"/>
  <c r="J105" i="8"/>
  <c r="J106" i="8"/>
  <c r="J107" i="8"/>
  <c r="J108" i="8"/>
  <c r="J109" i="8"/>
  <c r="J110" i="8"/>
  <c r="J111" i="8"/>
  <c r="J112" i="8"/>
  <c r="J113" i="8"/>
  <c r="J114" i="8"/>
  <c r="J115" i="8"/>
  <c r="J116" i="8"/>
  <c r="J117" i="8"/>
  <c r="J118" i="8"/>
  <c r="J119" i="8"/>
  <c r="J120" i="8"/>
  <c r="J121" i="8"/>
  <c r="J122" i="8"/>
  <c r="J123" i="8"/>
  <c r="J124" i="8"/>
  <c r="J125" i="8"/>
  <c r="J126" i="8"/>
  <c r="J127" i="8"/>
  <c r="J128" i="8"/>
  <c r="J129" i="8"/>
  <c r="J130" i="8"/>
  <c r="J131" i="8"/>
  <c r="J132" i="8"/>
  <c r="J133" i="8"/>
  <c r="J134" i="8"/>
  <c r="J135" i="8"/>
  <c r="J136" i="8"/>
  <c r="J137" i="8"/>
  <c r="J138" i="8"/>
  <c r="J139" i="8"/>
  <c r="J140" i="8"/>
  <c r="J141" i="8"/>
  <c r="J142" i="8"/>
  <c r="J143" i="8"/>
  <c r="J144" i="8"/>
  <c r="J145" i="8"/>
  <c r="J146" i="8"/>
  <c r="J147" i="8"/>
  <c r="J148" i="8"/>
  <c r="J149" i="8"/>
  <c r="J150" i="8"/>
  <c r="J151" i="8"/>
  <c r="J152" i="8"/>
  <c r="J153" i="8"/>
  <c r="J154" i="8"/>
  <c r="J155" i="8"/>
  <c r="J156" i="8"/>
  <c r="J157" i="8"/>
  <c r="J158" i="8"/>
  <c r="J159" i="8"/>
  <c r="J160" i="8"/>
  <c r="J161" i="8"/>
  <c r="J162" i="8"/>
  <c r="J163" i="8"/>
  <c r="J164" i="8"/>
  <c r="J165" i="8"/>
  <c r="J166" i="8"/>
  <c r="J167" i="8"/>
  <c r="J168" i="8"/>
  <c r="J169" i="8"/>
  <c r="J170" i="8"/>
  <c r="J171" i="8"/>
  <c r="J172" i="8"/>
  <c r="J173" i="8"/>
  <c r="J174" i="8"/>
  <c r="J175" i="8"/>
  <c r="J176" i="8"/>
  <c r="J177" i="8"/>
  <c r="J178" i="8"/>
  <c r="J179" i="8"/>
  <c r="J180" i="8"/>
  <c r="J181" i="8"/>
  <c r="J182" i="8"/>
  <c r="J183" i="8"/>
  <c r="J184" i="8"/>
  <c r="J185" i="8"/>
  <c r="J186" i="8"/>
  <c r="J187" i="8"/>
  <c r="J188" i="8"/>
  <c r="J189" i="8"/>
  <c r="J190" i="8"/>
  <c r="J191" i="8"/>
  <c r="J192" i="8"/>
  <c r="J193" i="8"/>
  <c r="J194" i="8"/>
  <c r="J195" i="8"/>
  <c r="J196" i="8"/>
  <c r="J197" i="8"/>
  <c r="J198" i="8"/>
  <c r="J199" i="8"/>
  <c r="J200" i="8"/>
  <c r="J201" i="8"/>
  <c r="J202" i="8"/>
  <c r="J203" i="8"/>
  <c r="J204" i="8"/>
  <c r="J205" i="8"/>
  <c r="J206" i="8"/>
  <c r="J207" i="8"/>
  <c r="J208" i="8"/>
  <c r="J209" i="8"/>
  <c r="J210" i="8"/>
  <c r="J211" i="8"/>
  <c r="J212" i="8"/>
  <c r="J213" i="8"/>
  <c r="J214" i="8"/>
  <c r="J215" i="8"/>
  <c r="J216" i="8"/>
  <c r="J217" i="8"/>
  <c r="J218" i="8"/>
  <c r="J219" i="8"/>
  <c r="J220" i="8"/>
  <c r="J221" i="8"/>
  <c r="J222" i="8"/>
  <c r="J223" i="8"/>
  <c r="J224" i="8"/>
  <c r="J225" i="8"/>
  <c r="J226" i="8"/>
  <c r="J227" i="8"/>
  <c r="J228" i="8"/>
  <c r="J229" i="8"/>
  <c r="J230" i="8"/>
  <c r="J231" i="8"/>
  <c r="J232" i="8"/>
  <c r="J233" i="8"/>
  <c r="J234" i="8"/>
  <c r="J235" i="8"/>
  <c r="J236" i="8"/>
  <c r="J237" i="8"/>
  <c r="J238" i="8"/>
  <c r="J239" i="8"/>
  <c r="J240" i="8"/>
  <c r="J241" i="8"/>
  <c r="J242" i="8"/>
  <c r="J243" i="8"/>
  <c r="J244" i="8"/>
  <c r="J245" i="8"/>
  <c r="J246" i="8"/>
  <c r="J247" i="8"/>
  <c r="J248" i="8"/>
  <c r="J249" i="8"/>
  <c r="J250" i="8"/>
  <c r="J251" i="8"/>
  <c r="J252" i="8"/>
  <c r="J253" i="8"/>
  <c r="J254" i="8"/>
  <c r="J255" i="8"/>
  <c r="J256" i="8"/>
  <c r="J257" i="8"/>
  <c r="J258" i="8"/>
  <c r="J259" i="8"/>
  <c r="J260" i="8"/>
  <c r="J261" i="8"/>
  <c r="J262" i="8"/>
  <c r="J263" i="8"/>
  <c r="J264" i="8"/>
  <c r="J265" i="8"/>
  <c r="J266" i="8"/>
  <c r="J267" i="8"/>
  <c r="J268" i="8"/>
  <c r="J269" i="8"/>
  <c r="J270" i="8"/>
  <c r="J271" i="8"/>
  <c r="J272" i="8"/>
  <c r="J273" i="8"/>
  <c r="J274" i="8"/>
  <c r="J275" i="8"/>
  <c r="J276" i="8"/>
  <c r="J277" i="8"/>
  <c r="J278" i="8"/>
  <c r="J279" i="8"/>
  <c r="J280" i="8"/>
  <c r="J281" i="8"/>
  <c r="J282" i="8"/>
  <c r="J283" i="8"/>
  <c r="J284" i="8"/>
  <c r="J285" i="8"/>
  <c r="J286" i="8"/>
  <c r="J287" i="8"/>
  <c r="J288" i="8"/>
  <c r="J289" i="8"/>
  <c r="J290" i="8"/>
  <c r="J291" i="8"/>
  <c r="J292" i="8"/>
  <c r="J293" i="8"/>
  <c r="J294" i="8"/>
  <c r="J295" i="8"/>
  <c r="J296" i="8"/>
  <c r="J297" i="8"/>
  <c r="J298" i="8"/>
  <c r="J299" i="8"/>
  <c r="J300" i="8"/>
  <c r="J301" i="8"/>
  <c r="J302" i="8"/>
  <c r="J303" i="8"/>
  <c r="J304" i="8"/>
  <c r="J305" i="8"/>
  <c r="J306" i="8"/>
  <c r="J307" i="8"/>
  <c r="J308" i="8"/>
  <c r="J309" i="8"/>
  <c r="J310" i="8"/>
  <c r="J311" i="8"/>
  <c r="J312" i="8"/>
  <c r="J313" i="8"/>
  <c r="J314" i="8"/>
  <c r="J315" i="8"/>
  <c r="J316" i="8"/>
  <c r="J317" i="8"/>
  <c r="J318" i="8"/>
  <c r="J319" i="8"/>
  <c r="J320" i="8"/>
  <c r="J321" i="8"/>
  <c r="J322" i="8"/>
  <c r="J323" i="8"/>
  <c r="J324" i="8"/>
  <c r="J325" i="8"/>
  <c r="J326" i="8"/>
  <c r="J327" i="8"/>
  <c r="J328" i="8"/>
  <c r="J329" i="8"/>
  <c r="J330" i="8"/>
  <c r="J331" i="8"/>
  <c r="J332" i="8"/>
  <c r="J333" i="8"/>
  <c r="J334" i="8"/>
  <c r="J335" i="8"/>
  <c r="J336" i="8"/>
  <c r="J337" i="8"/>
  <c r="J338" i="8"/>
  <c r="J339" i="8"/>
  <c r="J340" i="8"/>
  <c r="J341" i="8"/>
  <c r="J342" i="8"/>
  <c r="J343" i="8"/>
  <c r="J344" i="8"/>
  <c r="J345" i="8"/>
  <c r="J346" i="8"/>
  <c r="J347" i="8"/>
  <c r="J348" i="8"/>
  <c r="J349" i="8"/>
  <c r="J350" i="8"/>
  <c r="J351" i="8"/>
  <c r="J352" i="8"/>
  <c r="J353" i="8"/>
  <c r="J354" i="8"/>
  <c r="J355" i="8"/>
  <c r="J356" i="8"/>
  <c r="J357" i="8"/>
  <c r="J358" i="8"/>
  <c r="J359" i="8"/>
  <c r="J360" i="8"/>
  <c r="J361" i="8"/>
  <c r="J362" i="8"/>
  <c r="J363" i="8"/>
  <c r="J364" i="8"/>
  <c r="J365" i="8"/>
  <c r="J366" i="8"/>
  <c r="J367" i="8"/>
  <c r="J368" i="8"/>
  <c r="J369" i="8"/>
  <c r="J370" i="8"/>
  <c r="J371" i="8"/>
  <c r="J372" i="8"/>
  <c r="J373" i="8"/>
  <c r="J374" i="8"/>
  <c r="J375" i="8"/>
  <c r="J376" i="8"/>
  <c r="J377" i="8"/>
  <c r="J378" i="8"/>
  <c r="J379" i="8"/>
  <c r="J380" i="8"/>
  <c r="J381" i="8"/>
  <c r="J382" i="8"/>
  <c r="J383" i="8"/>
  <c r="J384" i="8"/>
  <c r="J385" i="8"/>
  <c r="J2" i="8"/>
  <c r="L3" i="7"/>
  <c r="L4" i="7"/>
  <c r="L5" i="7"/>
  <c r="L6" i="7"/>
  <c r="L7" i="7"/>
  <c r="L8" i="7"/>
  <c r="L9" i="7"/>
  <c r="L10" i="7"/>
  <c r="L11" i="7"/>
  <c r="L12" i="7"/>
  <c r="L13" i="7"/>
  <c r="L14" i="7"/>
  <c r="L15" i="7"/>
  <c r="L16" i="7"/>
  <c r="L17" i="7"/>
  <c r="L18" i="7"/>
  <c r="L19" i="7"/>
  <c r="L20" i="7"/>
  <c r="L21" i="7"/>
  <c r="L22" i="7"/>
  <c r="L23" i="7"/>
  <c r="L24" i="7"/>
  <c r="L25" i="7"/>
  <c r="L26" i="7"/>
  <c r="L27" i="7"/>
  <c r="L28" i="7"/>
  <c r="L29" i="7"/>
  <c r="L30" i="7"/>
  <c r="L31" i="7"/>
  <c r="L32" i="7"/>
  <c r="L33" i="7"/>
  <c r="L34" i="7"/>
  <c r="L35" i="7"/>
  <c r="L36" i="7"/>
  <c r="L37" i="7"/>
  <c r="L38" i="7"/>
  <c r="L39" i="7"/>
  <c r="L40" i="7"/>
  <c r="L41" i="7"/>
  <c r="L42" i="7"/>
  <c r="L43" i="7"/>
  <c r="L44" i="7"/>
  <c r="L45" i="7"/>
  <c r="L46" i="7"/>
  <c r="L47" i="7"/>
  <c r="L48" i="7"/>
  <c r="L49" i="7"/>
  <c r="L50" i="7"/>
  <c r="L51" i="7"/>
  <c r="L52" i="7"/>
  <c r="L53" i="7"/>
  <c r="L54" i="7"/>
  <c r="L55" i="7"/>
  <c r="L56" i="7"/>
  <c r="L57" i="7"/>
  <c r="L58" i="7"/>
  <c r="L59" i="7"/>
  <c r="L60" i="7"/>
  <c r="L61" i="7"/>
  <c r="L62" i="7"/>
  <c r="L63" i="7"/>
  <c r="L64" i="7"/>
  <c r="L65" i="7"/>
  <c r="L66" i="7"/>
  <c r="L67" i="7"/>
  <c r="L68" i="7"/>
  <c r="L69" i="7"/>
  <c r="L70" i="7"/>
  <c r="L71" i="7"/>
  <c r="L72" i="7"/>
  <c r="L73" i="7"/>
  <c r="L74" i="7"/>
  <c r="L75" i="7"/>
  <c r="L76" i="7"/>
  <c r="L77" i="7"/>
  <c r="L78" i="7"/>
  <c r="L79" i="7"/>
  <c r="L80" i="7"/>
  <c r="L81" i="7"/>
  <c r="L82" i="7"/>
  <c r="L83" i="7"/>
  <c r="L84" i="7"/>
  <c r="L85" i="7"/>
  <c r="L86" i="7"/>
  <c r="L87" i="7"/>
  <c r="L88" i="7"/>
  <c r="L89" i="7"/>
  <c r="L90" i="7"/>
  <c r="L91" i="7"/>
  <c r="L92" i="7"/>
  <c r="L93" i="7"/>
  <c r="L94" i="7"/>
  <c r="L95" i="7"/>
  <c r="L96" i="7"/>
  <c r="L97" i="7"/>
  <c r="L98" i="7"/>
  <c r="L99" i="7"/>
  <c r="L100" i="7"/>
  <c r="L101" i="7"/>
  <c r="L102" i="7"/>
  <c r="L103" i="7"/>
  <c r="L104" i="7"/>
  <c r="L105" i="7"/>
  <c r="L106" i="7"/>
  <c r="L107" i="7"/>
  <c r="L108" i="7"/>
  <c r="L109" i="7"/>
  <c r="L110" i="7"/>
  <c r="L111" i="7"/>
  <c r="L112" i="7"/>
  <c r="L113" i="7"/>
  <c r="L114" i="7"/>
  <c r="L115" i="7"/>
  <c r="L116" i="7"/>
  <c r="L117" i="7"/>
  <c r="L118" i="7"/>
  <c r="L119" i="7"/>
  <c r="L120" i="7"/>
  <c r="L121" i="7"/>
  <c r="L122" i="7"/>
  <c r="L123" i="7"/>
  <c r="L124" i="7"/>
  <c r="L125" i="7"/>
  <c r="L126" i="7"/>
  <c r="L127" i="7"/>
  <c r="L128" i="7"/>
  <c r="L129" i="7"/>
  <c r="L130" i="7"/>
  <c r="L131" i="7"/>
  <c r="L132" i="7"/>
  <c r="L133" i="7"/>
  <c r="L134" i="7"/>
  <c r="L135" i="7"/>
  <c r="L136" i="7"/>
  <c r="L137" i="7"/>
  <c r="L138" i="7"/>
  <c r="L139" i="7"/>
  <c r="L140" i="7"/>
  <c r="L141" i="7"/>
  <c r="L142" i="7"/>
  <c r="L143" i="7"/>
  <c r="L144" i="7"/>
  <c r="L145" i="7"/>
  <c r="L146" i="7"/>
  <c r="L147" i="7"/>
  <c r="L148" i="7"/>
  <c r="L149" i="7"/>
  <c r="L150" i="7"/>
  <c r="L151" i="7"/>
  <c r="L152" i="7"/>
  <c r="L153" i="7"/>
  <c r="L154" i="7"/>
  <c r="L155" i="7"/>
  <c r="L156" i="7"/>
  <c r="L157" i="7"/>
  <c r="L158" i="7"/>
  <c r="L159" i="7"/>
  <c r="L160" i="7"/>
  <c r="L161" i="7"/>
  <c r="L162" i="7"/>
  <c r="L163" i="7"/>
  <c r="L164" i="7"/>
  <c r="L165" i="7"/>
  <c r="L166" i="7"/>
  <c r="L167" i="7"/>
  <c r="L168" i="7"/>
  <c r="L169" i="7"/>
  <c r="L170" i="7"/>
  <c r="L171" i="7"/>
  <c r="L172" i="7"/>
  <c r="L173" i="7"/>
  <c r="L174" i="7"/>
  <c r="L175" i="7"/>
  <c r="L176" i="7"/>
  <c r="L177" i="7"/>
  <c r="L178" i="7"/>
  <c r="L179" i="7"/>
  <c r="L180" i="7"/>
  <c r="L181" i="7"/>
  <c r="L182" i="7"/>
  <c r="L183" i="7"/>
  <c r="L184" i="7"/>
  <c r="L185" i="7"/>
  <c r="L186" i="7"/>
  <c r="L187" i="7"/>
  <c r="L188" i="7"/>
  <c r="L189" i="7"/>
  <c r="L190" i="7"/>
  <c r="L191" i="7"/>
  <c r="L192" i="7"/>
  <c r="L193" i="7"/>
  <c r="L194" i="7"/>
  <c r="L195" i="7"/>
  <c r="L196" i="7"/>
  <c r="L197" i="7"/>
  <c r="L198" i="7"/>
  <c r="L199" i="7"/>
  <c r="L200" i="7"/>
  <c r="L201" i="7"/>
  <c r="L202" i="7"/>
  <c r="L203" i="7"/>
  <c r="L204" i="7"/>
  <c r="L205" i="7"/>
  <c r="L206" i="7"/>
  <c r="L207" i="7"/>
  <c r="L208" i="7"/>
  <c r="L209" i="7"/>
  <c r="L210" i="7"/>
  <c r="L211" i="7"/>
  <c r="L212" i="7"/>
  <c r="L213" i="7"/>
  <c r="L214" i="7"/>
  <c r="L215" i="7"/>
  <c r="L216" i="7"/>
  <c r="L217" i="7"/>
  <c r="L218" i="7"/>
  <c r="L219" i="7"/>
  <c r="L220" i="7"/>
  <c r="L221" i="7"/>
  <c r="L222" i="7"/>
  <c r="L223" i="7"/>
  <c r="L224" i="7"/>
  <c r="L225" i="7"/>
  <c r="L226" i="7"/>
  <c r="L227" i="7"/>
  <c r="L228" i="7"/>
  <c r="L229" i="7"/>
  <c r="L230" i="7"/>
  <c r="L231" i="7"/>
  <c r="L232" i="7"/>
  <c r="L233" i="7"/>
  <c r="L234" i="7"/>
  <c r="L235" i="7"/>
  <c r="L236" i="7"/>
  <c r="L237" i="7"/>
  <c r="L238" i="7"/>
  <c r="L239" i="7"/>
  <c r="L240" i="7"/>
  <c r="L241" i="7"/>
  <c r="L2" i="7"/>
  <c r="K3" i="7"/>
  <c r="K4" i="7"/>
  <c r="K5" i="7"/>
  <c r="K6" i="7"/>
  <c r="K7" i="7"/>
  <c r="K8" i="7"/>
  <c r="K9" i="7"/>
  <c r="K10" i="7"/>
  <c r="K11" i="7"/>
  <c r="K12" i="7"/>
  <c r="K13" i="7"/>
  <c r="K14" i="7"/>
  <c r="K15" i="7"/>
  <c r="K16" i="7"/>
  <c r="K17" i="7"/>
  <c r="K18" i="7"/>
  <c r="K19" i="7"/>
  <c r="K20" i="7"/>
  <c r="K21" i="7"/>
  <c r="K22" i="7"/>
  <c r="K23" i="7"/>
  <c r="K24" i="7"/>
  <c r="K25" i="7"/>
  <c r="K26" i="7"/>
  <c r="K27" i="7"/>
  <c r="K28" i="7"/>
  <c r="K29" i="7"/>
  <c r="K30" i="7"/>
  <c r="K31" i="7"/>
  <c r="K32" i="7"/>
  <c r="K33" i="7"/>
  <c r="K34" i="7"/>
  <c r="K35" i="7"/>
  <c r="K36" i="7"/>
  <c r="K37" i="7"/>
  <c r="K38" i="7"/>
  <c r="K39" i="7"/>
  <c r="K40" i="7"/>
  <c r="K41" i="7"/>
  <c r="K42" i="7"/>
  <c r="K43" i="7"/>
  <c r="K44" i="7"/>
  <c r="K45" i="7"/>
  <c r="K46" i="7"/>
  <c r="K47" i="7"/>
  <c r="K48" i="7"/>
  <c r="K49" i="7"/>
  <c r="K50" i="7"/>
  <c r="K51" i="7"/>
  <c r="K52" i="7"/>
  <c r="K53" i="7"/>
  <c r="K54" i="7"/>
  <c r="K55" i="7"/>
  <c r="K56" i="7"/>
  <c r="K57" i="7"/>
  <c r="K58" i="7"/>
  <c r="K59" i="7"/>
  <c r="K60" i="7"/>
  <c r="K61" i="7"/>
  <c r="K62" i="7"/>
  <c r="K63" i="7"/>
  <c r="K64" i="7"/>
  <c r="K65" i="7"/>
  <c r="K66" i="7"/>
  <c r="K67" i="7"/>
  <c r="K68" i="7"/>
  <c r="K69" i="7"/>
  <c r="K70" i="7"/>
  <c r="K71" i="7"/>
  <c r="K72" i="7"/>
  <c r="K73" i="7"/>
  <c r="K74" i="7"/>
  <c r="K75" i="7"/>
  <c r="K76" i="7"/>
  <c r="K77" i="7"/>
  <c r="K78" i="7"/>
  <c r="K79" i="7"/>
  <c r="K80" i="7"/>
  <c r="K81" i="7"/>
  <c r="K82" i="7"/>
  <c r="K83" i="7"/>
  <c r="K84" i="7"/>
  <c r="K85" i="7"/>
  <c r="K86" i="7"/>
  <c r="K87" i="7"/>
  <c r="K88" i="7"/>
  <c r="K89" i="7"/>
  <c r="K90" i="7"/>
  <c r="K91" i="7"/>
  <c r="K92" i="7"/>
  <c r="K93" i="7"/>
  <c r="K94" i="7"/>
  <c r="K95" i="7"/>
  <c r="K96" i="7"/>
  <c r="K97" i="7"/>
  <c r="K98" i="7"/>
  <c r="K99" i="7"/>
  <c r="K100" i="7"/>
  <c r="K101" i="7"/>
  <c r="K102" i="7"/>
  <c r="K103" i="7"/>
  <c r="K104" i="7"/>
  <c r="K105" i="7"/>
  <c r="K106" i="7"/>
  <c r="K107" i="7"/>
  <c r="K108" i="7"/>
  <c r="K109" i="7"/>
  <c r="K110" i="7"/>
  <c r="K111" i="7"/>
  <c r="K112" i="7"/>
  <c r="K113" i="7"/>
  <c r="K114" i="7"/>
  <c r="K115" i="7"/>
  <c r="K116" i="7"/>
  <c r="K117" i="7"/>
  <c r="K118" i="7"/>
  <c r="K119" i="7"/>
  <c r="K120" i="7"/>
  <c r="K121" i="7"/>
  <c r="K122" i="7"/>
  <c r="K123" i="7"/>
  <c r="K124" i="7"/>
  <c r="K125" i="7"/>
  <c r="K126" i="7"/>
  <c r="K127" i="7"/>
  <c r="K128" i="7"/>
  <c r="K129" i="7"/>
  <c r="K130" i="7"/>
  <c r="K131" i="7"/>
  <c r="K132" i="7"/>
  <c r="K133" i="7"/>
  <c r="K134" i="7"/>
  <c r="K135" i="7"/>
  <c r="K136" i="7"/>
  <c r="K137" i="7"/>
  <c r="K138" i="7"/>
  <c r="K139" i="7"/>
  <c r="K140" i="7"/>
  <c r="K141" i="7"/>
  <c r="K142" i="7"/>
  <c r="K143" i="7"/>
  <c r="K144" i="7"/>
  <c r="K145" i="7"/>
  <c r="K146" i="7"/>
  <c r="K147" i="7"/>
  <c r="K148" i="7"/>
  <c r="K149" i="7"/>
  <c r="K150" i="7"/>
  <c r="K151" i="7"/>
  <c r="K152" i="7"/>
  <c r="K153" i="7"/>
  <c r="K154" i="7"/>
  <c r="K155" i="7"/>
  <c r="K156" i="7"/>
  <c r="K157" i="7"/>
  <c r="K158" i="7"/>
  <c r="K159" i="7"/>
  <c r="K160" i="7"/>
  <c r="K161" i="7"/>
  <c r="K162" i="7"/>
  <c r="K163" i="7"/>
  <c r="K164" i="7"/>
  <c r="K165" i="7"/>
  <c r="K166" i="7"/>
  <c r="K167" i="7"/>
  <c r="K168" i="7"/>
  <c r="K169" i="7"/>
  <c r="K170" i="7"/>
  <c r="K171" i="7"/>
  <c r="K172" i="7"/>
  <c r="K173" i="7"/>
  <c r="K174" i="7"/>
  <c r="K175" i="7"/>
  <c r="K176" i="7"/>
  <c r="K177" i="7"/>
  <c r="K178" i="7"/>
  <c r="K179" i="7"/>
  <c r="K180" i="7"/>
  <c r="K181" i="7"/>
  <c r="K182" i="7"/>
  <c r="K183" i="7"/>
  <c r="K184" i="7"/>
  <c r="K185" i="7"/>
  <c r="K186" i="7"/>
  <c r="K187" i="7"/>
  <c r="K188" i="7"/>
  <c r="K189" i="7"/>
  <c r="K190" i="7"/>
  <c r="K191" i="7"/>
  <c r="K192" i="7"/>
  <c r="K193" i="7"/>
  <c r="K194" i="7"/>
  <c r="K195" i="7"/>
  <c r="K196" i="7"/>
  <c r="K197" i="7"/>
  <c r="K198" i="7"/>
  <c r="K199" i="7"/>
  <c r="K200" i="7"/>
  <c r="K201" i="7"/>
  <c r="K202" i="7"/>
  <c r="K203" i="7"/>
  <c r="K204" i="7"/>
  <c r="K205" i="7"/>
  <c r="K206" i="7"/>
  <c r="K207" i="7"/>
  <c r="K208" i="7"/>
  <c r="K209" i="7"/>
  <c r="K210" i="7"/>
  <c r="K211" i="7"/>
  <c r="K212" i="7"/>
  <c r="K213" i="7"/>
  <c r="K214" i="7"/>
  <c r="K215" i="7"/>
  <c r="K216" i="7"/>
  <c r="K217" i="7"/>
  <c r="K218" i="7"/>
  <c r="K219" i="7"/>
  <c r="K220" i="7"/>
  <c r="K221" i="7"/>
  <c r="K222" i="7"/>
  <c r="K223" i="7"/>
  <c r="K224" i="7"/>
  <c r="K225" i="7"/>
  <c r="K226" i="7"/>
  <c r="K227" i="7"/>
  <c r="K228" i="7"/>
  <c r="K229" i="7"/>
  <c r="K230" i="7"/>
  <c r="K231" i="7"/>
  <c r="K232" i="7"/>
  <c r="K233" i="7"/>
  <c r="K234" i="7"/>
  <c r="K235" i="7"/>
  <c r="K236" i="7"/>
  <c r="K237" i="7"/>
  <c r="K238" i="7"/>
  <c r="K239" i="7"/>
  <c r="K240" i="7"/>
  <c r="K241" i="7"/>
  <c r="K2" i="7"/>
  <c r="J3" i="7"/>
  <c r="J4" i="7"/>
  <c r="J5" i="7"/>
  <c r="J6" i="7"/>
  <c r="J7" i="7"/>
  <c r="J8" i="7"/>
  <c r="J9" i="7"/>
  <c r="J10" i="7"/>
  <c r="J11" i="7"/>
  <c r="J12" i="7"/>
  <c r="J13" i="7"/>
  <c r="J14" i="7"/>
  <c r="J15" i="7"/>
  <c r="J16" i="7"/>
  <c r="J17" i="7"/>
  <c r="J18" i="7"/>
  <c r="J19" i="7"/>
  <c r="J20" i="7"/>
  <c r="J21" i="7"/>
  <c r="J22" i="7"/>
  <c r="J23" i="7"/>
  <c r="J24" i="7"/>
  <c r="J25" i="7"/>
  <c r="J26" i="7"/>
  <c r="J27" i="7"/>
  <c r="J28" i="7"/>
  <c r="J29" i="7"/>
  <c r="J30" i="7"/>
  <c r="J31" i="7"/>
  <c r="J32" i="7"/>
  <c r="J33" i="7"/>
  <c r="J34" i="7"/>
  <c r="J35" i="7"/>
  <c r="J36" i="7"/>
  <c r="J37" i="7"/>
  <c r="J38" i="7"/>
  <c r="J39" i="7"/>
  <c r="J40" i="7"/>
  <c r="J41" i="7"/>
  <c r="J42" i="7"/>
  <c r="J43" i="7"/>
  <c r="J44" i="7"/>
  <c r="J45" i="7"/>
  <c r="J46" i="7"/>
  <c r="J47" i="7"/>
  <c r="J48" i="7"/>
  <c r="J49" i="7"/>
  <c r="J50" i="7"/>
  <c r="J51" i="7"/>
  <c r="J52" i="7"/>
  <c r="J53" i="7"/>
  <c r="J54" i="7"/>
  <c r="J55" i="7"/>
  <c r="J56" i="7"/>
  <c r="J57" i="7"/>
  <c r="J58" i="7"/>
  <c r="J59" i="7"/>
  <c r="J60" i="7"/>
  <c r="J61" i="7"/>
  <c r="J62" i="7"/>
  <c r="J63" i="7"/>
  <c r="J64" i="7"/>
  <c r="J65" i="7"/>
  <c r="J66" i="7"/>
  <c r="J67" i="7"/>
  <c r="J68" i="7"/>
  <c r="J69" i="7"/>
  <c r="J70" i="7"/>
  <c r="J71" i="7"/>
  <c r="J72" i="7"/>
  <c r="J73" i="7"/>
  <c r="J74" i="7"/>
  <c r="J75" i="7"/>
  <c r="J76" i="7"/>
  <c r="J77" i="7"/>
  <c r="J78" i="7"/>
  <c r="J79" i="7"/>
  <c r="J80" i="7"/>
  <c r="J81" i="7"/>
  <c r="J82" i="7"/>
  <c r="J83" i="7"/>
  <c r="J84" i="7"/>
  <c r="J85" i="7"/>
  <c r="J86" i="7"/>
  <c r="J87" i="7"/>
  <c r="J88" i="7"/>
  <c r="J89" i="7"/>
  <c r="J90" i="7"/>
  <c r="J91" i="7"/>
  <c r="J92" i="7"/>
  <c r="J93" i="7"/>
  <c r="J94" i="7"/>
  <c r="J95" i="7"/>
  <c r="J96" i="7"/>
  <c r="J97" i="7"/>
  <c r="J98" i="7"/>
  <c r="J99" i="7"/>
  <c r="J100" i="7"/>
  <c r="J101" i="7"/>
  <c r="J102" i="7"/>
  <c r="J103" i="7"/>
  <c r="J104" i="7"/>
  <c r="J105" i="7"/>
  <c r="J106" i="7"/>
  <c r="J107" i="7"/>
  <c r="J108" i="7"/>
  <c r="J109" i="7"/>
  <c r="J110" i="7"/>
  <c r="J111" i="7"/>
  <c r="J112" i="7"/>
  <c r="J113" i="7"/>
  <c r="J114" i="7"/>
  <c r="J115" i="7"/>
  <c r="J116" i="7"/>
  <c r="J117" i="7"/>
  <c r="J118" i="7"/>
  <c r="J119" i="7"/>
  <c r="J120" i="7"/>
  <c r="J121" i="7"/>
  <c r="J122" i="7"/>
  <c r="J123" i="7"/>
  <c r="J124" i="7"/>
  <c r="J125" i="7"/>
  <c r="J126" i="7"/>
  <c r="J127" i="7"/>
  <c r="J128" i="7"/>
  <c r="J129" i="7"/>
  <c r="J130" i="7"/>
  <c r="J131" i="7"/>
  <c r="J132" i="7"/>
  <c r="J133" i="7"/>
  <c r="J134" i="7"/>
  <c r="J135" i="7"/>
  <c r="J136" i="7"/>
  <c r="J137" i="7"/>
  <c r="J138" i="7"/>
  <c r="J139" i="7"/>
  <c r="J140" i="7"/>
  <c r="J141" i="7"/>
  <c r="J142" i="7"/>
  <c r="J143" i="7"/>
  <c r="J144" i="7"/>
  <c r="J145" i="7"/>
  <c r="J146" i="7"/>
  <c r="J147" i="7"/>
  <c r="J148" i="7"/>
  <c r="J149" i="7"/>
  <c r="J150" i="7"/>
  <c r="J151" i="7"/>
  <c r="J152" i="7"/>
  <c r="J153" i="7"/>
  <c r="J154" i="7"/>
  <c r="J155" i="7"/>
  <c r="J156" i="7"/>
  <c r="J157" i="7"/>
  <c r="J158" i="7"/>
  <c r="J159" i="7"/>
  <c r="J160" i="7"/>
  <c r="J161" i="7"/>
  <c r="J162" i="7"/>
  <c r="J163" i="7"/>
  <c r="J164" i="7"/>
  <c r="J165" i="7"/>
  <c r="J166" i="7"/>
  <c r="J167" i="7"/>
  <c r="J168" i="7"/>
  <c r="J169" i="7"/>
  <c r="J170" i="7"/>
  <c r="J171" i="7"/>
  <c r="J172" i="7"/>
  <c r="J173" i="7"/>
  <c r="J174" i="7"/>
  <c r="J175" i="7"/>
  <c r="J176" i="7"/>
  <c r="J177" i="7"/>
  <c r="J178" i="7"/>
  <c r="J179" i="7"/>
  <c r="J180" i="7"/>
  <c r="J181" i="7"/>
  <c r="J182" i="7"/>
  <c r="J183" i="7"/>
  <c r="J184" i="7"/>
  <c r="J185" i="7"/>
  <c r="J186" i="7"/>
  <c r="J187" i="7"/>
  <c r="J188" i="7"/>
  <c r="J189" i="7"/>
  <c r="J190" i="7"/>
  <c r="J191" i="7"/>
  <c r="J192" i="7"/>
  <c r="J193" i="7"/>
  <c r="J194" i="7"/>
  <c r="J195" i="7"/>
  <c r="J196" i="7"/>
  <c r="J197" i="7"/>
  <c r="J198" i="7"/>
  <c r="J199" i="7"/>
  <c r="J200" i="7"/>
  <c r="J201" i="7"/>
  <c r="J202" i="7"/>
  <c r="J203" i="7"/>
  <c r="J204" i="7"/>
  <c r="J205" i="7"/>
  <c r="J206" i="7"/>
  <c r="J207" i="7"/>
  <c r="J208" i="7"/>
  <c r="J209" i="7"/>
  <c r="J210" i="7"/>
  <c r="J211" i="7"/>
  <c r="J212" i="7"/>
  <c r="J213" i="7"/>
  <c r="J214" i="7"/>
  <c r="J215" i="7"/>
  <c r="J216" i="7"/>
  <c r="J217" i="7"/>
  <c r="J218" i="7"/>
  <c r="J219" i="7"/>
  <c r="J220" i="7"/>
  <c r="J221" i="7"/>
  <c r="J222" i="7"/>
  <c r="J223" i="7"/>
  <c r="J224" i="7"/>
  <c r="J225" i="7"/>
  <c r="J226" i="7"/>
  <c r="J227" i="7"/>
  <c r="J228" i="7"/>
  <c r="J229" i="7"/>
  <c r="J230" i="7"/>
  <c r="J231" i="7"/>
  <c r="J232" i="7"/>
  <c r="J233" i="7"/>
  <c r="J234" i="7"/>
  <c r="J235" i="7"/>
  <c r="J236" i="7"/>
  <c r="J237" i="7"/>
  <c r="J238" i="7"/>
  <c r="J239" i="7"/>
  <c r="J240" i="7"/>
  <c r="J241" i="7"/>
  <c r="J2" i="7"/>
  <c r="L3" i="6"/>
  <c r="L4" i="6"/>
  <c r="L5" i="6"/>
  <c r="L6" i="6"/>
  <c r="L7" i="6"/>
  <c r="L8" i="6"/>
  <c r="L9" i="6"/>
  <c r="L10" i="6"/>
  <c r="L11" i="6"/>
  <c r="L12" i="6"/>
  <c r="L13" i="6"/>
  <c r="L14" i="6"/>
  <c r="L15" i="6"/>
  <c r="L16" i="6"/>
  <c r="L17" i="6"/>
  <c r="L18" i="6"/>
  <c r="L19" i="6"/>
  <c r="L20" i="6"/>
  <c r="L21" i="6"/>
  <c r="L22" i="6"/>
  <c r="L23" i="6"/>
  <c r="L24" i="6"/>
  <c r="L25" i="6"/>
  <c r="L26" i="6"/>
  <c r="L27" i="6"/>
  <c r="L28" i="6"/>
  <c r="L29" i="6"/>
  <c r="L30" i="6"/>
  <c r="L31" i="6"/>
  <c r="L32" i="6"/>
  <c r="L33" i="6"/>
  <c r="L34" i="6"/>
  <c r="L35" i="6"/>
  <c r="L36" i="6"/>
  <c r="L37" i="6"/>
  <c r="L38" i="6"/>
  <c r="L39" i="6"/>
  <c r="L40" i="6"/>
  <c r="L41" i="6"/>
  <c r="L42" i="6"/>
  <c r="L43" i="6"/>
  <c r="L44" i="6"/>
  <c r="L45" i="6"/>
  <c r="L46" i="6"/>
  <c r="L47" i="6"/>
  <c r="L48" i="6"/>
  <c r="L49" i="6"/>
  <c r="L50" i="6"/>
  <c r="L51" i="6"/>
  <c r="L52" i="6"/>
  <c r="L53" i="6"/>
  <c r="L54" i="6"/>
  <c r="L55" i="6"/>
  <c r="L56" i="6"/>
  <c r="L57" i="6"/>
  <c r="L58" i="6"/>
  <c r="L59" i="6"/>
  <c r="L60" i="6"/>
  <c r="L61" i="6"/>
  <c r="L62" i="6"/>
  <c r="L63" i="6"/>
  <c r="L64" i="6"/>
  <c r="L65" i="6"/>
  <c r="L66" i="6"/>
  <c r="L67" i="6"/>
  <c r="L68" i="6"/>
  <c r="L69" i="6"/>
  <c r="L70" i="6"/>
  <c r="L71" i="6"/>
  <c r="L72" i="6"/>
  <c r="L73" i="6"/>
  <c r="L74" i="6"/>
  <c r="L75" i="6"/>
  <c r="L76" i="6"/>
  <c r="L77" i="6"/>
  <c r="L78" i="6"/>
  <c r="L79" i="6"/>
  <c r="L80" i="6"/>
  <c r="L81" i="6"/>
  <c r="L82" i="6"/>
  <c r="L83" i="6"/>
  <c r="L84" i="6"/>
  <c r="L85" i="6"/>
  <c r="L86" i="6"/>
  <c r="L87" i="6"/>
  <c r="L88" i="6"/>
  <c r="L89" i="6"/>
  <c r="L90" i="6"/>
  <c r="L91" i="6"/>
  <c r="L92" i="6"/>
  <c r="L93" i="6"/>
  <c r="L94" i="6"/>
  <c r="L95" i="6"/>
  <c r="L96" i="6"/>
  <c r="L97" i="6"/>
  <c r="L98" i="6"/>
  <c r="L99" i="6"/>
  <c r="L100" i="6"/>
  <c r="L101" i="6"/>
  <c r="L102" i="6"/>
  <c r="L103" i="6"/>
  <c r="L104" i="6"/>
  <c r="L105" i="6"/>
  <c r="L106" i="6"/>
  <c r="L107" i="6"/>
  <c r="L108" i="6"/>
  <c r="L109" i="6"/>
  <c r="L110" i="6"/>
  <c r="L111" i="6"/>
  <c r="L112" i="6"/>
  <c r="L113" i="6"/>
  <c r="L114" i="6"/>
  <c r="L115" i="6"/>
  <c r="L116" i="6"/>
  <c r="L117" i="6"/>
  <c r="L118" i="6"/>
  <c r="L119" i="6"/>
  <c r="L120" i="6"/>
  <c r="L121" i="6"/>
  <c r="L122" i="6"/>
  <c r="L123" i="6"/>
  <c r="L124" i="6"/>
  <c r="L125" i="6"/>
  <c r="L126" i="6"/>
  <c r="L127" i="6"/>
  <c r="L128" i="6"/>
  <c r="L129" i="6"/>
  <c r="L130" i="6"/>
  <c r="L131" i="6"/>
  <c r="L132" i="6"/>
  <c r="L133" i="6"/>
  <c r="L134" i="6"/>
  <c r="L135" i="6"/>
  <c r="L136" i="6"/>
  <c r="L137" i="6"/>
  <c r="L138" i="6"/>
  <c r="L139" i="6"/>
  <c r="L140" i="6"/>
  <c r="L141" i="6"/>
  <c r="L142" i="6"/>
  <c r="L143" i="6"/>
  <c r="L144" i="6"/>
  <c r="L145" i="6"/>
  <c r="L146" i="6"/>
  <c r="L147" i="6"/>
  <c r="L148" i="6"/>
  <c r="L149" i="6"/>
  <c r="L150" i="6"/>
  <c r="L151" i="6"/>
  <c r="L152" i="6"/>
  <c r="L153" i="6"/>
  <c r="L154" i="6"/>
  <c r="L155" i="6"/>
  <c r="L156" i="6"/>
  <c r="L157" i="6"/>
  <c r="L158" i="6"/>
  <c r="L159" i="6"/>
  <c r="L160" i="6"/>
  <c r="L161" i="6"/>
  <c r="L162" i="6"/>
  <c r="L163" i="6"/>
  <c r="L164" i="6"/>
  <c r="L165" i="6"/>
  <c r="L166" i="6"/>
  <c r="L167" i="6"/>
  <c r="L168" i="6"/>
  <c r="L169" i="6"/>
  <c r="L170" i="6"/>
  <c r="L171" i="6"/>
  <c r="L172" i="6"/>
  <c r="L173" i="6"/>
  <c r="L174" i="6"/>
  <c r="L175" i="6"/>
  <c r="L176" i="6"/>
  <c r="L177" i="6"/>
  <c r="L178" i="6"/>
  <c r="L179" i="6"/>
  <c r="L180" i="6"/>
  <c r="L181" i="6"/>
  <c r="L182" i="6"/>
  <c r="L183" i="6"/>
  <c r="L184" i="6"/>
  <c r="L185" i="6"/>
  <c r="L186" i="6"/>
  <c r="L187" i="6"/>
  <c r="L188" i="6"/>
  <c r="L189" i="6"/>
  <c r="L190" i="6"/>
  <c r="L191" i="6"/>
  <c r="L192" i="6"/>
  <c r="L193" i="6"/>
  <c r="L194" i="6"/>
  <c r="L195" i="6"/>
  <c r="L196" i="6"/>
  <c r="L197" i="6"/>
  <c r="L198" i="6"/>
  <c r="L199" i="6"/>
  <c r="L200" i="6"/>
  <c r="L201" i="6"/>
  <c r="L202" i="6"/>
  <c r="L203" i="6"/>
  <c r="L204" i="6"/>
  <c r="L205" i="6"/>
  <c r="L206" i="6"/>
  <c r="L207" i="6"/>
  <c r="L208" i="6"/>
  <c r="L209" i="6"/>
  <c r="L210" i="6"/>
  <c r="L211" i="6"/>
  <c r="L212" i="6"/>
  <c r="L213" i="6"/>
  <c r="L214" i="6"/>
  <c r="L215" i="6"/>
  <c r="L216" i="6"/>
  <c r="L217" i="6"/>
  <c r="L218" i="6"/>
  <c r="L219" i="6"/>
  <c r="L220" i="6"/>
  <c r="L221" i="6"/>
  <c r="L222" i="6"/>
  <c r="L223" i="6"/>
  <c r="L224" i="6"/>
  <c r="L225" i="6"/>
  <c r="L226" i="6"/>
  <c r="L227" i="6"/>
  <c r="L228" i="6"/>
  <c r="L229" i="6"/>
  <c r="L230" i="6"/>
  <c r="L231" i="6"/>
  <c r="L232" i="6"/>
  <c r="L233" i="6"/>
  <c r="L234" i="6"/>
  <c r="L235" i="6"/>
  <c r="L236" i="6"/>
  <c r="L237" i="6"/>
  <c r="L238" i="6"/>
  <c r="L239" i="6"/>
  <c r="L240" i="6"/>
  <c r="L241" i="6"/>
  <c r="L2" i="6"/>
  <c r="K3" i="6"/>
  <c r="K4" i="6"/>
  <c r="K5" i="6"/>
  <c r="K6" i="6"/>
  <c r="K7" i="6"/>
  <c r="K8" i="6"/>
  <c r="K9" i="6"/>
  <c r="K10" i="6"/>
  <c r="K11" i="6"/>
  <c r="K12" i="6"/>
  <c r="K13" i="6"/>
  <c r="K14" i="6"/>
  <c r="K15" i="6"/>
  <c r="K16" i="6"/>
  <c r="K17" i="6"/>
  <c r="K18" i="6"/>
  <c r="K19" i="6"/>
  <c r="K20" i="6"/>
  <c r="K21" i="6"/>
  <c r="K22" i="6"/>
  <c r="K23" i="6"/>
  <c r="K24" i="6"/>
  <c r="K25" i="6"/>
  <c r="K26" i="6"/>
  <c r="K27" i="6"/>
  <c r="K28" i="6"/>
  <c r="K29" i="6"/>
  <c r="K30" i="6"/>
  <c r="K31" i="6"/>
  <c r="K32" i="6"/>
  <c r="K33" i="6"/>
  <c r="K34" i="6"/>
  <c r="K35" i="6"/>
  <c r="K36" i="6"/>
  <c r="K37" i="6"/>
  <c r="K38" i="6"/>
  <c r="K39" i="6"/>
  <c r="K40" i="6"/>
  <c r="K41" i="6"/>
  <c r="K42" i="6"/>
  <c r="K43" i="6"/>
  <c r="K44" i="6"/>
  <c r="K45" i="6"/>
  <c r="K46" i="6"/>
  <c r="K47" i="6"/>
  <c r="K48" i="6"/>
  <c r="K49" i="6"/>
  <c r="K50" i="6"/>
  <c r="K51" i="6"/>
  <c r="K52" i="6"/>
  <c r="K53" i="6"/>
  <c r="K54" i="6"/>
  <c r="K55" i="6"/>
  <c r="K56" i="6"/>
  <c r="K57" i="6"/>
  <c r="K58" i="6"/>
  <c r="K59" i="6"/>
  <c r="K60" i="6"/>
  <c r="K61" i="6"/>
  <c r="K62" i="6"/>
  <c r="K63" i="6"/>
  <c r="K64" i="6"/>
  <c r="K65" i="6"/>
  <c r="K66" i="6"/>
  <c r="K67" i="6"/>
  <c r="K68" i="6"/>
  <c r="K69" i="6"/>
  <c r="K70" i="6"/>
  <c r="K71" i="6"/>
  <c r="K72" i="6"/>
  <c r="K73" i="6"/>
  <c r="K74" i="6"/>
  <c r="K75" i="6"/>
  <c r="K76" i="6"/>
  <c r="K77" i="6"/>
  <c r="K78" i="6"/>
  <c r="K79" i="6"/>
  <c r="K80" i="6"/>
  <c r="K81" i="6"/>
  <c r="K82" i="6"/>
  <c r="K83" i="6"/>
  <c r="K84" i="6"/>
  <c r="K85" i="6"/>
  <c r="K86" i="6"/>
  <c r="K87" i="6"/>
  <c r="K88" i="6"/>
  <c r="K89" i="6"/>
  <c r="K90" i="6"/>
  <c r="K91" i="6"/>
  <c r="K92" i="6"/>
  <c r="K93" i="6"/>
  <c r="K94" i="6"/>
  <c r="K95" i="6"/>
  <c r="K96" i="6"/>
  <c r="K97" i="6"/>
  <c r="K98" i="6"/>
  <c r="K99" i="6"/>
  <c r="K100" i="6"/>
  <c r="K101" i="6"/>
  <c r="K102" i="6"/>
  <c r="K103" i="6"/>
  <c r="K104" i="6"/>
  <c r="K105" i="6"/>
  <c r="K106" i="6"/>
  <c r="K107" i="6"/>
  <c r="K108" i="6"/>
  <c r="K109" i="6"/>
  <c r="K110" i="6"/>
  <c r="K111" i="6"/>
  <c r="K112" i="6"/>
  <c r="K113" i="6"/>
  <c r="K114" i="6"/>
  <c r="K115" i="6"/>
  <c r="K116" i="6"/>
  <c r="K117" i="6"/>
  <c r="K118" i="6"/>
  <c r="K119" i="6"/>
  <c r="K120" i="6"/>
  <c r="K121" i="6"/>
  <c r="K122" i="6"/>
  <c r="K123" i="6"/>
  <c r="K124" i="6"/>
  <c r="K125" i="6"/>
  <c r="K126" i="6"/>
  <c r="K127" i="6"/>
  <c r="K128" i="6"/>
  <c r="K129" i="6"/>
  <c r="K130" i="6"/>
  <c r="K131" i="6"/>
  <c r="K132" i="6"/>
  <c r="K133" i="6"/>
  <c r="K134" i="6"/>
  <c r="K135" i="6"/>
  <c r="K136" i="6"/>
  <c r="K137" i="6"/>
  <c r="K138" i="6"/>
  <c r="K139" i="6"/>
  <c r="K140" i="6"/>
  <c r="K141" i="6"/>
  <c r="K142" i="6"/>
  <c r="K143" i="6"/>
  <c r="K144" i="6"/>
  <c r="K145" i="6"/>
  <c r="K146" i="6"/>
  <c r="K147" i="6"/>
  <c r="K148" i="6"/>
  <c r="K149" i="6"/>
  <c r="K150" i="6"/>
  <c r="K151" i="6"/>
  <c r="K152" i="6"/>
  <c r="K153" i="6"/>
  <c r="K154" i="6"/>
  <c r="K155" i="6"/>
  <c r="K156" i="6"/>
  <c r="K157" i="6"/>
  <c r="K158" i="6"/>
  <c r="K159" i="6"/>
  <c r="K160" i="6"/>
  <c r="K161" i="6"/>
  <c r="K162" i="6"/>
  <c r="K163" i="6"/>
  <c r="K164" i="6"/>
  <c r="K165" i="6"/>
  <c r="K166" i="6"/>
  <c r="K167" i="6"/>
  <c r="K168" i="6"/>
  <c r="K169" i="6"/>
  <c r="K170" i="6"/>
  <c r="K171" i="6"/>
  <c r="K172" i="6"/>
  <c r="K173" i="6"/>
  <c r="K174" i="6"/>
  <c r="K175" i="6"/>
  <c r="K176" i="6"/>
  <c r="K177" i="6"/>
  <c r="K178" i="6"/>
  <c r="K179" i="6"/>
  <c r="K180" i="6"/>
  <c r="K181" i="6"/>
  <c r="K182" i="6"/>
  <c r="K183" i="6"/>
  <c r="K184" i="6"/>
  <c r="K185" i="6"/>
  <c r="K186" i="6"/>
  <c r="K187" i="6"/>
  <c r="K188" i="6"/>
  <c r="K189" i="6"/>
  <c r="K190" i="6"/>
  <c r="K191" i="6"/>
  <c r="K192" i="6"/>
  <c r="K193" i="6"/>
  <c r="K194" i="6"/>
  <c r="K195" i="6"/>
  <c r="K196" i="6"/>
  <c r="K197" i="6"/>
  <c r="K198" i="6"/>
  <c r="K199" i="6"/>
  <c r="K200" i="6"/>
  <c r="K201" i="6"/>
  <c r="K202" i="6"/>
  <c r="K203" i="6"/>
  <c r="K204" i="6"/>
  <c r="K205" i="6"/>
  <c r="K206" i="6"/>
  <c r="K207" i="6"/>
  <c r="K208" i="6"/>
  <c r="K209" i="6"/>
  <c r="K210" i="6"/>
  <c r="K211" i="6"/>
  <c r="K212" i="6"/>
  <c r="K213" i="6"/>
  <c r="K214" i="6"/>
  <c r="K215" i="6"/>
  <c r="K216" i="6"/>
  <c r="K217" i="6"/>
  <c r="K218" i="6"/>
  <c r="K219" i="6"/>
  <c r="K220" i="6"/>
  <c r="K221" i="6"/>
  <c r="K222" i="6"/>
  <c r="K223" i="6"/>
  <c r="K224" i="6"/>
  <c r="K225" i="6"/>
  <c r="K226" i="6"/>
  <c r="K227" i="6"/>
  <c r="K228" i="6"/>
  <c r="K229" i="6"/>
  <c r="K230" i="6"/>
  <c r="K231" i="6"/>
  <c r="K232" i="6"/>
  <c r="K233" i="6"/>
  <c r="K234" i="6"/>
  <c r="K235" i="6"/>
  <c r="K236" i="6"/>
  <c r="K237" i="6"/>
  <c r="K238" i="6"/>
  <c r="K239" i="6"/>
  <c r="K240" i="6"/>
  <c r="K241" i="6"/>
  <c r="K2" i="6"/>
  <c r="J3" i="6"/>
  <c r="J4" i="6"/>
  <c r="J5" i="6"/>
  <c r="J6" i="6"/>
  <c r="J7" i="6"/>
  <c r="J8" i="6"/>
  <c r="J9" i="6"/>
  <c r="J10" i="6"/>
  <c r="J11" i="6"/>
  <c r="J12" i="6"/>
  <c r="J13" i="6"/>
  <c r="J14" i="6"/>
  <c r="J15" i="6"/>
  <c r="J16" i="6"/>
  <c r="J17" i="6"/>
  <c r="J18" i="6"/>
  <c r="J19" i="6"/>
  <c r="J20" i="6"/>
  <c r="J21" i="6"/>
  <c r="J22" i="6"/>
  <c r="J23" i="6"/>
  <c r="J24" i="6"/>
  <c r="J25" i="6"/>
  <c r="J26" i="6"/>
  <c r="J27" i="6"/>
  <c r="J28" i="6"/>
  <c r="J29" i="6"/>
  <c r="J30" i="6"/>
  <c r="J31" i="6"/>
  <c r="J32" i="6"/>
  <c r="J33" i="6"/>
  <c r="J34" i="6"/>
  <c r="J35" i="6"/>
  <c r="J36" i="6"/>
  <c r="J37" i="6"/>
  <c r="J38" i="6"/>
  <c r="J39" i="6"/>
  <c r="J40" i="6"/>
  <c r="J41" i="6"/>
  <c r="J42" i="6"/>
  <c r="J43" i="6"/>
  <c r="J44" i="6"/>
  <c r="J45" i="6"/>
  <c r="J46" i="6"/>
  <c r="J47" i="6"/>
  <c r="J48" i="6"/>
  <c r="J49" i="6"/>
  <c r="J50" i="6"/>
  <c r="J51" i="6"/>
  <c r="J52" i="6"/>
  <c r="J53" i="6"/>
  <c r="J54" i="6"/>
  <c r="J55" i="6"/>
  <c r="J56" i="6"/>
  <c r="J57" i="6"/>
  <c r="J58" i="6"/>
  <c r="J59" i="6"/>
  <c r="J60" i="6"/>
  <c r="J61" i="6"/>
  <c r="J62" i="6"/>
  <c r="J63" i="6"/>
  <c r="J64" i="6"/>
  <c r="J65" i="6"/>
  <c r="J66" i="6"/>
  <c r="J67" i="6"/>
  <c r="J68" i="6"/>
  <c r="J69" i="6"/>
  <c r="J70" i="6"/>
  <c r="J71" i="6"/>
  <c r="J72" i="6"/>
  <c r="J73" i="6"/>
  <c r="J74" i="6"/>
  <c r="J75" i="6"/>
  <c r="J76" i="6"/>
  <c r="J77" i="6"/>
  <c r="J78" i="6"/>
  <c r="J79" i="6"/>
  <c r="J80" i="6"/>
  <c r="J81" i="6"/>
  <c r="J82" i="6"/>
  <c r="J83" i="6"/>
  <c r="J84" i="6"/>
  <c r="J85" i="6"/>
  <c r="J86" i="6"/>
  <c r="J87" i="6"/>
  <c r="J88" i="6"/>
  <c r="J89" i="6"/>
  <c r="J90" i="6"/>
  <c r="J91" i="6"/>
  <c r="J92" i="6"/>
  <c r="J93" i="6"/>
  <c r="J94" i="6"/>
  <c r="J95" i="6"/>
  <c r="J96" i="6"/>
  <c r="J97" i="6"/>
  <c r="J98" i="6"/>
  <c r="J99" i="6"/>
  <c r="J100" i="6"/>
  <c r="J101" i="6"/>
  <c r="J102" i="6"/>
  <c r="J103" i="6"/>
  <c r="J104" i="6"/>
  <c r="J105" i="6"/>
  <c r="J106" i="6"/>
  <c r="J107" i="6"/>
  <c r="J108" i="6"/>
  <c r="J109" i="6"/>
  <c r="J110" i="6"/>
  <c r="J111" i="6"/>
  <c r="J112" i="6"/>
  <c r="J113" i="6"/>
  <c r="J114" i="6"/>
  <c r="J115" i="6"/>
  <c r="J116" i="6"/>
  <c r="J117" i="6"/>
  <c r="J118" i="6"/>
  <c r="J119" i="6"/>
  <c r="J120" i="6"/>
  <c r="J121" i="6"/>
  <c r="J122" i="6"/>
  <c r="J123" i="6"/>
  <c r="J124" i="6"/>
  <c r="J125" i="6"/>
  <c r="J126" i="6"/>
  <c r="J127" i="6"/>
  <c r="J128" i="6"/>
  <c r="J129" i="6"/>
  <c r="J130" i="6"/>
  <c r="J131" i="6"/>
  <c r="J132" i="6"/>
  <c r="J133" i="6"/>
  <c r="J134" i="6"/>
  <c r="J135" i="6"/>
  <c r="J136" i="6"/>
  <c r="J137" i="6"/>
  <c r="J138" i="6"/>
  <c r="J139" i="6"/>
  <c r="J140" i="6"/>
  <c r="J141" i="6"/>
  <c r="J142" i="6"/>
  <c r="J143" i="6"/>
  <c r="J144" i="6"/>
  <c r="J145" i="6"/>
  <c r="J146" i="6"/>
  <c r="J147" i="6"/>
  <c r="J148" i="6"/>
  <c r="J149" i="6"/>
  <c r="J150" i="6"/>
  <c r="J151" i="6"/>
  <c r="J152" i="6"/>
  <c r="J153" i="6"/>
  <c r="J154" i="6"/>
  <c r="J155" i="6"/>
  <c r="J156" i="6"/>
  <c r="J157" i="6"/>
  <c r="J158" i="6"/>
  <c r="J159" i="6"/>
  <c r="J160" i="6"/>
  <c r="J161" i="6"/>
  <c r="J162" i="6"/>
  <c r="J163" i="6"/>
  <c r="J164" i="6"/>
  <c r="J165" i="6"/>
  <c r="J166" i="6"/>
  <c r="J167" i="6"/>
  <c r="J168" i="6"/>
  <c r="J169" i="6"/>
  <c r="J170" i="6"/>
  <c r="J171" i="6"/>
  <c r="J172" i="6"/>
  <c r="J173" i="6"/>
  <c r="J174" i="6"/>
  <c r="J175" i="6"/>
  <c r="J176" i="6"/>
  <c r="J177" i="6"/>
  <c r="J178" i="6"/>
  <c r="J179" i="6"/>
  <c r="J180" i="6"/>
  <c r="J181" i="6"/>
  <c r="J182" i="6"/>
  <c r="J183" i="6"/>
  <c r="J184" i="6"/>
  <c r="J185" i="6"/>
  <c r="J186" i="6"/>
  <c r="J187" i="6"/>
  <c r="J188" i="6"/>
  <c r="J189" i="6"/>
  <c r="J190" i="6"/>
  <c r="J191" i="6"/>
  <c r="J192" i="6"/>
  <c r="J193" i="6"/>
  <c r="J194" i="6"/>
  <c r="J195" i="6"/>
  <c r="J196" i="6"/>
  <c r="J197" i="6"/>
  <c r="J198" i="6"/>
  <c r="J199" i="6"/>
  <c r="J200" i="6"/>
  <c r="J201" i="6"/>
  <c r="J202" i="6"/>
  <c r="J203" i="6"/>
  <c r="J204" i="6"/>
  <c r="J205" i="6"/>
  <c r="J206" i="6"/>
  <c r="J207" i="6"/>
  <c r="J208" i="6"/>
  <c r="J209" i="6"/>
  <c r="J210" i="6"/>
  <c r="J211" i="6"/>
  <c r="J212" i="6"/>
  <c r="J213" i="6"/>
  <c r="J214" i="6"/>
  <c r="J215" i="6"/>
  <c r="J216" i="6"/>
  <c r="J217" i="6"/>
  <c r="J218" i="6"/>
  <c r="J219" i="6"/>
  <c r="J220" i="6"/>
  <c r="J221" i="6"/>
  <c r="J222" i="6"/>
  <c r="J223" i="6"/>
  <c r="J224" i="6"/>
  <c r="J225" i="6"/>
  <c r="J226" i="6"/>
  <c r="J227" i="6"/>
  <c r="J228" i="6"/>
  <c r="J229" i="6"/>
  <c r="J230" i="6"/>
  <c r="J231" i="6"/>
  <c r="J232" i="6"/>
  <c r="J233" i="6"/>
  <c r="J234" i="6"/>
  <c r="J235" i="6"/>
  <c r="J236" i="6"/>
  <c r="J237" i="6"/>
  <c r="J238" i="6"/>
  <c r="J239" i="6"/>
  <c r="J240" i="6"/>
  <c r="J241" i="6"/>
  <c r="J2" i="6"/>
  <c r="L3" i="5"/>
  <c r="L4" i="5"/>
  <c r="L5" i="5"/>
  <c r="L6" i="5"/>
  <c r="L7" i="5"/>
  <c r="L8" i="5"/>
  <c r="L9" i="5"/>
  <c r="L10" i="5"/>
  <c r="L11" i="5"/>
  <c r="L12" i="5"/>
  <c r="L13" i="5"/>
  <c r="L14" i="5"/>
  <c r="L15" i="5"/>
  <c r="L16" i="5"/>
  <c r="L17" i="5"/>
  <c r="L18" i="5"/>
  <c r="L19" i="5"/>
  <c r="L20" i="5"/>
  <c r="L21" i="5"/>
  <c r="L22" i="5"/>
  <c r="L23" i="5"/>
  <c r="L24" i="5"/>
  <c r="L25" i="5"/>
  <c r="L26" i="5"/>
  <c r="L27" i="5"/>
  <c r="L28" i="5"/>
  <c r="L29" i="5"/>
  <c r="L30" i="5"/>
  <c r="L31" i="5"/>
  <c r="L32" i="5"/>
  <c r="L33" i="5"/>
  <c r="L34" i="5"/>
  <c r="L35" i="5"/>
  <c r="L36" i="5"/>
  <c r="L37" i="5"/>
  <c r="L38" i="5"/>
  <c r="L39" i="5"/>
  <c r="L40" i="5"/>
  <c r="L41" i="5"/>
  <c r="L42" i="5"/>
  <c r="L43" i="5"/>
  <c r="L44" i="5"/>
  <c r="L45" i="5"/>
  <c r="L46" i="5"/>
  <c r="L47" i="5"/>
  <c r="L48" i="5"/>
  <c r="L49" i="5"/>
  <c r="L50" i="5"/>
  <c r="L51" i="5"/>
  <c r="L52" i="5"/>
  <c r="L53" i="5"/>
  <c r="L54" i="5"/>
  <c r="L55" i="5"/>
  <c r="L56" i="5"/>
  <c r="L57" i="5"/>
  <c r="L58" i="5"/>
  <c r="L59" i="5"/>
  <c r="L60" i="5"/>
  <c r="L61" i="5"/>
  <c r="L62" i="5"/>
  <c r="L63" i="5"/>
  <c r="L64" i="5"/>
  <c r="L65" i="5"/>
  <c r="L66" i="5"/>
  <c r="L67" i="5"/>
  <c r="L68" i="5"/>
  <c r="L69" i="5"/>
  <c r="L70" i="5"/>
  <c r="L71" i="5"/>
  <c r="L72" i="5"/>
  <c r="L73" i="5"/>
  <c r="L74" i="5"/>
  <c r="L75" i="5"/>
  <c r="L76" i="5"/>
  <c r="L77" i="5"/>
  <c r="L78" i="5"/>
  <c r="L79" i="5"/>
  <c r="L80" i="5"/>
  <c r="L81" i="5"/>
  <c r="L82" i="5"/>
  <c r="L83" i="5"/>
  <c r="L84" i="5"/>
  <c r="L85" i="5"/>
  <c r="L86" i="5"/>
  <c r="L87" i="5"/>
  <c r="L88" i="5"/>
  <c r="L89" i="5"/>
  <c r="L90" i="5"/>
  <c r="L91" i="5"/>
  <c r="L92" i="5"/>
  <c r="L93" i="5"/>
  <c r="L94" i="5"/>
  <c r="L95" i="5"/>
  <c r="L96" i="5"/>
  <c r="L97" i="5"/>
  <c r="L98" i="5"/>
  <c r="L99" i="5"/>
  <c r="L100" i="5"/>
  <c r="L101" i="5"/>
  <c r="L102" i="5"/>
  <c r="L103" i="5"/>
  <c r="L104" i="5"/>
  <c r="L105" i="5"/>
  <c r="L106" i="5"/>
  <c r="L107" i="5"/>
  <c r="L108" i="5"/>
  <c r="L109" i="5"/>
  <c r="L110" i="5"/>
  <c r="L111" i="5"/>
  <c r="L112" i="5"/>
  <c r="L113" i="5"/>
  <c r="L114" i="5"/>
  <c r="L115" i="5"/>
  <c r="L116" i="5"/>
  <c r="L117" i="5"/>
  <c r="L118" i="5"/>
  <c r="L119" i="5"/>
  <c r="L120" i="5"/>
  <c r="L121" i="5"/>
  <c r="L122" i="5"/>
  <c r="L123" i="5"/>
  <c r="L124" i="5"/>
  <c r="L125" i="5"/>
  <c r="L126" i="5"/>
  <c r="L127" i="5"/>
  <c r="L128" i="5"/>
  <c r="L129" i="5"/>
  <c r="L130" i="5"/>
  <c r="L131" i="5"/>
  <c r="L132" i="5"/>
  <c r="L133" i="5"/>
  <c r="L134" i="5"/>
  <c r="L135" i="5"/>
  <c r="L136" i="5"/>
  <c r="L137" i="5"/>
  <c r="L138" i="5"/>
  <c r="L139" i="5"/>
  <c r="L140" i="5"/>
  <c r="L141" i="5"/>
  <c r="L142" i="5"/>
  <c r="L143" i="5"/>
  <c r="L144" i="5"/>
  <c r="L145" i="5"/>
  <c r="L146" i="5"/>
  <c r="L147" i="5"/>
  <c r="L148" i="5"/>
  <c r="L149" i="5"/>
  <c r="L150" i="5"/>
  <c r="L151" i="5"/>
  <c r="L152" i="5"/>
  <c r="L153" i="5"/>
  <c r="L154" i="5"/>
  <c r="L155" i="5"/>
  <c r="L156" i="5"/>
  <c r="L157" i="5"/>
  <c r="L158" i="5"/>
  <c r="L159" i="5"/>
  <c r="L160" i="5"/>
  <c r="L161" i="5"/>
  <c r="L162" i="5"/>
  <c r="L163" i="5"/>
  <c r="L164" i="5"/>
  <c r="L165" i="5"/>
  <c r="L166" i="5"/>
  <c r="L167" i="5"/>
  <c r="L168" i="5"/>
  <c r="L169" i="5"/>
  <c r="L170" i="5"/>
  <c r="L171" i="5"/>
  <c r="L172" i="5"/>
  <c r="L173" i="5"/>
  <c r="L174" i="5"/>
  <c r="L175" i="5"/>
  <c r="L176" i="5"/>
  <c r="L177" i="5"/>
  <c r="L178" i="5"/>
  <c r="L179" i="5"/>
  <c r="L180" i="5"/>
  <c r="L181" i="5"/>
  <c r="L182" i="5"/>
  <c r="L183" i="5"/>
  <c r="L184" i="5"/>
  <c r="L185" i="5"/>
  <c r="L186" i="5"/>
  <c r="L187" i="5"/>
  <c r="L188" i="5"/>
  <c r="L189" i="5"/>
  <c r="L190" i="5"/>
  <c r="L191" i="5"/>
  <c r="L192" i="5"/>
  <c r="L193" i="5"/>
  <c r="L194" i="5"/>
  <c r="L195" i="5"/>
  <c r="L196" i="5"/>
  <c r="L197" i="5"/>
  <c r="L198" i="5"/>
  <c r="L199" i="5"/>
  <c r="L200" i="5"/>
  <c r="L201" i="5"/>
  <c r="L202" i="5"/>
  <c r="L203" i="5"/>
  <c r="L204" i="5"/>
  <c r="L205" i="5"/>
  <c r="L206" i="5"/>
  <c r="L207" i="5"/>
  <c r="L208" i="5"/>
  <c r="L209" i="5"/>
  <c r="L210" i="5"/>
  <c r="L211" i="5"/>
  <c r="L212" i="5"/>
  <c r="L213" i="5"/>
  <c r="L214" i="5"/>
  <c r="L215" i="5"/>
  <c r="L216" i="5"/>
  <c r="L217" i="5"/>
  <c r="L218" i="5"/>
  <c r="L219" i="5"/>
  <c r="L220" i="5"/>
  <c r="L221" i="5"/>
  <c r="L222" i="5"/>
  <c r="L223" i="5"/>
  <c r="L224" i="5"/>
  <c r="L225" i="5"/>
  <c r="L226" i="5"/>
  <c r="L227" i="5"/>
  <c r="L228" i="5"/>
  <c r="L229" i="5"/>
  <c r="L230" i="5"/>
  <c r="L231" i="5"/>
  <c r="L232" i="5"/>
  <c r="L233" i="5"/>
  <c r="L234" i="5"/>
  <c r="L235" i="5"/>
  <c r="L236" i="5"/>
  <c r="L237" i="5"/>
  <c r="L238" i="5"/>
  <c r="L239" i="5"/>
  <c r="L240" i="5"/>
  <c r="L241" i="5"/>
  <c r="L242" i="5"/>
  <c r="L243" i="5"/>
  <c r="L244" i="5"/>
  <c r="L245" i="5"/>
  <c r="L246" i="5"/>
  <c r="L247" i="5"/>
  <c r="L248" i="5"/>
  <c r="L249" i="5"/>
  <c r="L250" i="5"/>
  <c r="L251" i="5"/>
  <c r="L252" i="5"/>
  <c r="L253" i="5"/>
  <c r="L254" i="5"/>
  <c r="L255" i="5"/>
  <c r="L256" i="5"/>
  <c r="L257" i="5"/>
  <c r="L258" i="5"/>
  <c r="L259" i="5"/>
  <c r="L260" i="5"/>
  <c r="L261" i="5"/>
  <c r="L262" i="5"/>
  <c r="L263" i="5"/>
  <c r="L264" i="5"/>
  <c r="L265" i="5"/>
  <c r="L266" i="5"/>
  <c r="L267" i="5"/>
  <c r="L268" i="5"/>
  <c r="L269" i="5"/>
  <c r="L270" i="5"/>
  <c r="L271" i="5"/>
  <c r="L272" i="5"/>
  <c r="L273" i="5"/>
  <c r="L274" i="5"/>
  <c r="L275" i="5"/>
  <c r="L276" i="5"/>
  <c r="L277" i="5"/>
  <c r="L278" i="5"/>
  <c r="L279" i="5"/>
  <c r="L280" i="5"/>
  <c r="L281" i="5"/>
  <c r="L282" i="5"/>
  <c r="L283" i="5"/>
  <c r="L284" i="5"/>
  <c r="L285" i="5"/>
  <c r="L286" i="5"/>
  <c r="L287" i="5"/>
  <c r="L288" i="5"/>
  <c r="L289" i="5"/>
  <c r="L290" i="5"/>
  <c r="L291" i="5"/>
  <c r="L292" i="5"/>
  <c r="L293" i="5"/>
  <c r="L294" i="5"/>
  <c r="L295" i="5"/>
  <c r="L296" i="5"/>
  <c r="L297" i="5"/>
  <c r="L298" i="5"/>
  <c r="L299" i="5"/>
  <c r="L300" i="5"/>
  <c r="L301" i="5"/>
  <c r="L302" i="5"/>
  <c r="L303" i="5"/>
  <c r="L304" i="5"/>
  <c r="L305" i="5"/>
  <c r="L306" i="5"/>
  <c r="L307" i="5"/>
  <c r="L308" i="5"/>
  <c r="L309" i="5"/>
  <c r="L310" i="5"/>
  <c r="L311" i="5"/>
  <c r="L312" i="5"/>
  <c r="L313" i="5"/>
  <c r="L314" i="5"/>
  <c r="L315" i="5"/>
  <c r="L316" i="5"/>
  <c r="L317" i="5"/>
  <c r="L318" i="5"/>
  <c r="L319" i="5"/>
  <c r="L320" i="5"/>
  <c r="L321" i="5"/>
  <c r="L322" i="5"/>
  <c r="L323" i="5"/>
  <c r="L324" i="5"/>
  <c r="L325" i="5"/>
  <c r="L326" i="5"/>
  <c r="L327" i="5"/>
  <c r="L328" i="5"/>
  <c r="L329" i="5"/>
  <c r="L330" i="5"/>
  <c r="L331" i="5"/>
  <c r="L332" i="5"/>
  <c r="L333" i="5"/>
  <c r="L334" i="5"/>
  <c r="L335" i="5"/>
  <c r="L336" i="5"/>
  <c r="L337" i="5"/>
  <c r="L338" i="5"/>
  <c r="L339" i="5"/>
  <c r="L340" i="5"/>
  <c r="L341" i="5"/>
  <c r="L342" i="5"/>
  <c r="L343" i="5"/>
  <c r="L344" i="5"/>
  <c r="L345" i="5"/>
  <c r="L346" i="5"/>
  <c r="L347" i="5"/>
  <c r="L348" i="5"/>
  <c r="L349" i="5"/>
  <c r="L350" i="5"/>
  <c r="L351" i="5"/>
  <c r="L352" i="5"/>
  <c r="L353" i="5"/>
  <c r="L354" i="5"/>
  <c r="L355" i="5"/>
  <c r="L356" i="5"/>
  <c r="L357" i="5"/>
  <c r="L358" i="5"/>
  <c r="L359" i="5"/>
  <c r="L360" i="5"/>
  <c r="L361" i="5"/>
  <c r="L362" i="5"/>
  <c r="L363" i="5"/>
  <c r="L364" i="5"/>
  <c r="L365" i="5"/>
  <c r="L366" i="5"/>
  <c r="L367" i="5"/>
  <c r="L368" i="5"/>
  <c r="L369" i="5"/>
  <c r="L370" i="5"/>
  <c r="L371" i="5"/>
  <c r="L372" i="5"/>
  <c r="L373" i="5"/>
  <c r="L374" i="5"/>
  <c r="L375" i="5"/>
  <c r="L376" i="5"/>
  <c r="L377" i="5"/>
  <c r="L378" i="5"/>
  <c r="L379" i="5"/>
  <c r="L380" i="5"/>
  <c r="L381" i="5"/>
  <c r="L382" i="5"/>
  <c r="L383" i="5"/>
  <c r="L384" i="5"/>
  <c r="L385" i="5"/>
  <c r="L386" i="5"/>
  <c r="L387" i="5"/>
  <c r="L388" i="5"/>
  <c r="L389" i="5"/>
  <c r="L390" i="5"/>
  <c r="L391" i="5"/>
  <c r="L392" i="5"/>
  <c r="L393" i="5"/>
  <c r="L394" i="5"/>
  <c r="L395" i="5"/>
  <c r="L396" i="5"/>
  <c r="L397" i="5"/>
  <c r="L2" i="5"/>
  <c r="K3" i="5"/>
  <c r="K4" i="5"/>
  <c r="K5" i="5"/>
  <c r="K6" i="5"/>
  <c r="K7" i="5"/>
  <c r="K8" i="5"/>
  <c r="K9" i="5"/>
  <c r="K10" i="5"/>
  <c r="K11" i="5"/>
  <c r="K12" i="5"/>
  <c r="K13" i="5"/>
  <c r="K14" i="5"/>
  <c r="K15" i="5"/>
  <c r="K16" i="5"/>
  <c r="K17" i="5"/>
  <c r="K18" i="5"/>
  <c r="K19" i="5"/>
  <c r="K20" i="5"/>
  <c r="K21" i="5"/>
  <c r="K22" i="5"/>
  <c r="K23" i="5"/>
  <c r="K24" i="5"/>
  <c r="K25" i="5"/>
  <c r="K26" i="5"/>
  <c r="K27" i="5"/>
  <c r="K28" i="5"/>
  <c r="K29" i="5"/>
  <c r="K30" i="5"/>
  <c r="K31" i="5"/>
  <c r="K32" i="5"/>
  <c r="K33" i="5"/>
  <c r="K34" i="5"/>
  <c r="K35" i="5"/>
  <c r="K36" i="5"/>
  <c r="K37" i="5"/>
  <c r="K38" i="5"/>
  <c r="K39" i="5"/>
  <c r="K40" i="5"/>
  <c r="K41" i="5"/>
  <c r="K42" i="5"/>
  <c r="K43" i="5"/>
  <c r="K44" i="5"/>
  <c r="K45" i="5"/>
  <c r="K46" i="5"/>
  <c r="K47" i="5"/>
  <c r="K48" i="5"/>
  <c r="K49" i="5"/>
  <c r="K50" i="5"/>
  <c r="K51" i="5"/>
  <c r="K52" i="5"/>
  <c r="K53" i="5"/>
  <c r="K54" i="5"/>
  <c r="K55" i="5"/>
  <c r="K56" i="5"/>
  <c r="K57" i="5"/>
  <c r="K58" i="5"/>
  <c r="K59" i="5"/>
  <c r="K60" i="5"/>
  <c r="K61" i="5"/>
  <c r="K62" i="5"/>
  <c r="K63" i="5"/>
  <c r="K64" i="5"/>
  <c r="K65" i="5"/>
  <c r="K66" i="5"/>
  <c r="K67" i="5"/>
  <c r="K68" i="5"/>
  <c r="K69" i="5"/>
  <c r="K70" i="5"/>
  <c r="K71" i="5"/>
  <c r="K72" i="5"/>
  <c r="K73" i="5"/>
  <c r="K74" i="5"/>
  <c r="K75" i="5"/>
  <c r="K76" i="5"/>
  <c r="K77" i="5"/>
  <c r="K78" i="5"/>
  <c r="K79" i="5"/>
  <c r="K80" i="5"/>
  <c r="K81" i="5"/>
  <c r="K82" i="5"/>
  <c r="K83" i="5"/>
  <c r="K84" i="5"/>
  <c r="K85" i="5"/>
  <c r="K86" i="5"/>
  <c r="K87" i="5"/>
  <c r="K88" i="5"/>
  <c r="K89" i="5"/>
  <c r="K90" i="5"/>
  <c r="K91" i="5"/>
  <c r="K92" i="5"/>
  <c r="K93" i="5"/>
  <c r="K94" i="5"/>
  <c r="K95" i="5"/>
  <c r="K96" i="5"/>
  <c r="K97" i="5"/>
  <c r="K98" i="5"/>
  <c r="K99" i="5"/>
  <c r="K100" i="5"/>
  <c r="K101" i="5"/>
  <c r="K102" i="5"/>
  <c r="K103" i="5"/>
  <c r="K104" i="5"/>
  <c r="K105" i="5"/>
  <c r="K106" i="5"/>
  <c r="K107" i="5"/>
  <c r="K108" i="5"/>
  <c r="K109" i="5"/>
  <c r="K110" i="5"/>
  <c r="K111" i="5"/>
  <c r="K112" i="5"/>
  <c r="K113" i="5"/>
  <c r="K114" i="5"/>
  <c r="K115" i="5"/>
  <c r="K116" i="5"/>
  <c r="K117" i="5"/>
  <c r="K118" i="5"/>
  <c r="K119" i="5"/>
  <c r="K120" i="5"/>
  <c r="K121" i="5"/>
  <c r="K122" i="5"/>
  <c r="K123" i="5"/>
  <c r="K124" i="5"/>
  <c r="K125" i="5"/>
  <c r="K126" i="5"/>
  <c r="K127" i="5"/>
  <c r="K128" i="5"/>
  <c r="K129" i="5"/>
  <c r="K130" i="5"/>
  <c r="K131" i="5"/>
  <c r="K132" i="5"/>
  <c r="K133" i="5"/>
  <c r="K134" i="5"/>
  <c r="K135" i="5"/>
  <c r="K136" i="5"/>
  <c r="K137" i="5"/>
  <c r="K138" i="5"/>
  <c r="K139" i="5"/>
  <c r="K140" i="5"/>
  <c r="K141" i="5"/>
  <c r="K142" i="5"/>
  <c r="K143" i="5"/>
  <c r="K144" i="5"/>
  <c r="K145" i="5"/>
  <c r="K146" i="5"/>
  <c r="K147" i="5"/>
  <c r="K148" i="5"/>
  <c r="K149" i="5"/>
  <c r="K150" i="5"/>
  <c r="K151" i="5"/>
  <c r="K152" i="5"/>
  <c r="K153" i="5"/>
  <c r="K154" i="5"/>
  <c r="K155" i="5"/>
  <c r="K156" i="5"/>
  <c r="K157" i="5"/>
  <c r="K158" i="5"/>
  <c r="K159" i="5"/>
  <c r="K160" i="5"/>
  <c r="K161" i="5"/>
  <c r="K162" i="5"/>
  <c r="K163" i="5"/>
  <c r="K164" i="5"/>
  <c r="K165" i="5"/>
  <c r="K166" i="5"/>
  <c r="K167" i="5"/>
  <c r="K168" i="5"/>
  <c r="K169" i="5"/>
  <c r="K170" i="5"/>
  <c r="K171" i="5"/>
  <c r="K172" i="5"/>
  <c r="K173" i="5"/>
  <c r="K174" i="5"/>
  <c r="K175" i="5"/>
  <c r="K176" i="5"/>
  <c r="K177" i="5"/>
  <c r="K178" i="5"/>
  <c r="K179" i="5"/>
  <c r="K180" i="5"/>
  <c r="K181" i="5"/>
  <c r="K182" i="5"/>
  <c r="K183" i="5"/>
  <c r="K184" i="5"/>
  <c r="K185" i="5"/>
  <c r="K186" i="5"/>
  <c r="K187" i="5"/>
  <c r="K188" i="5"/>
  <c r="K189" i="5"/>
  <c r="K190" i="5"/>
  <c r="K191" i="5"/>
  <c r="K192" i="5"/>
  <c r="K193" i="5"/>
  <c r="K194" i="5"/>
  <c r="K195" i="5"/>
  <c r="K196" i="5"/>
  <c r="K197" i="5"/>
  <c r="K198" i="5"/>
  <c r="K199" i="5"/>
  <c r="K200" i="5"/>
  <c r="K201" i="5"/>
  <c r="K202" i="5"/>
  <c r="K203" i="5"/>
  <c r="K204" i="5"/>
  <c r="K205" i="5"/>
  <c r="K206" i="5"/>
  <c r="K207" i="5"/>
  <c r="K208" i="5"/>
  <c r="K209" i="5"/>
  <c r="K210" i="5"/>
  <c r="K211" i="5"/>
  <c r="K212" i="5"/>
  <c r="K213" i="5"/>
  <c r="K214" i="5"/>
  <c r="K215" i="5"/>
  <c r="K216" i="5"/>
  <c r="K217" i="5"/>
  <c r="K218" i="5"/>
  <c r="K219" i="5"/>
  <c r="K220" i="5"/>
  <c r="K221" i="5"/>
  <c r="K222" i="5"/>
  <c r="K223" i="5"/>
  <c r="K224" i="5"/>
  <c r="K225" i="5"/>
  <c r="K226" i="5"/>
  <c r="K227" i="5"/>
  <c r="K228" i="5"/>
  <c r="K229" i="5"/>
  <c r="K230" i="5"/>
  <c r="K231" i="5"/>
  <c r="K232" i="5"/>
  <c r="K233" i="5"/>
  <c r="K234" i="5"/>
  <c r="K235" i="5"/>
  <c r="K236" i="5"/>
  <c r="K237" i="5"/>
  <c r="K238" i="5"/>
  <c r="K239" i="5"/>
  <c r="K240" i="5"/>
  <c r="K241" i="5"/>
  <c r="K242" i="5"/>
  <c r="K243" i="5"/>
  <c r="K244" i="5"/>
  <c r="K245" i="5"/>
  <c r="K246" i="5"/>
  <c r="K247" i="5"/>
  <c r="K248" i="5"/>
  <c r="K249" i="5"/>
  <c r="K250" i="5"/>
  <c r="K251" i="5"/>
  <c r="K252" i="5"/>
  <c r="K253" i="5"/>
  <c r="K254" i="5"/>
  <c r="K255" i="5"/>
  <c r="K256" i="5"/>
  <c r="K257" i="5"/>
  <c r="K258" i="5"/>
  <c r="K259" i="5"/>
  <c r="K260" i="5"/>
  <c r="K261" i="5"/>
  <c r="K262" i="5"/>
  <c r="K263" i="5"/>
  <c r="K264" i="5"/>
  <c r="K265" i="5"/>
  <c r="K266" i="5"/>
  <c r="K267" i="5"/>
  <c r="K268" i="5"/>
  <c r="K269" i="5"/>
  <c r="K270" i="5"/>
  <c r="K271" i="5"/>
  <c r="K272" i="5"/>
  <c r="K273" i="5"/>
  <c r="K274" i="5"/>
  <c r="K275" i="5"/>
  <c r="K276" i="5"/>
  <c r="K277" i="5"/>
  <c r="K278" i="5"/>
  <c r="K279" i="5"/>
  <c r="K280" i="5"/>
  <c r="K281" i="5"/>
  <c r="K282" i="5"/>
  <c r="K283" i="5"/>
  <c r="K284" i="5"/>
  <c r="K285" i="5"/>
  <c r="K286" i="5"/>
  <c r="K287" i="5"/>
  <c r="K288" i="5"/>
  <c r="K289" i="5"/>
  <c r="K290" i="5"/>
  <c r="K291" i="5"/>
  <c r="K292" i="5"/>
  <c r="K293" i="5"/>
  <c r="K294" i="5"/>
  <c r="K295" i="5"/>
  <c r="K296" i="5"/>
  <c r="K297" i="5"/>
  <c r="K298" i="5"/>
  <c r="K299" i="5"/>
  <c r="K300" i="5"/>
  <c r="K301" i="5"/>
  <c r="K302" i="5"/>
  <c r="K303" i="5"/>
  <c r="K304" i="5"/>
  <c r="K305" i="5"/>
  <c r="K306" i="5"/>
  <c r="K307" i="5"/>
  <c r="K308" i="5"/>
  <c r="K309" i="5"/>
  <c r="K310" i="5"/>
  <c r="K311" i="5"/>
  <c r="K312" i="5"/>
  <c r="K313" i="5"/>
  <c r="K314" i="5"/>
  <c r="K315" i="5"/>
  <c r="K316" i="5"/>
  <c r="K317" i="5"/>
  <c r="K318" i="5"/>
  <c r="K319" i="5"/>
  <c r="K320" i="5"/>
  <c r="K321" i="5"/>
  <c r="K322" i="5"/>
  <c r="K323" i="5"/>
  <c r="K324" i="5"/>
  <c r="K325" i="5"/>
  <c r="K326" i="5"/>
  <c r="K327" i="5"/>
  <c r="K328" i="5"/>
  <c r="K329" i="5"/>
  <c r="K330" i="5"/>
  <c r="K331" i="5"/>
  <c r="K332" i="5"/>
  <c r="K333" i="5"/>
  <c r="K334" i="5"/>
  <c r="K335" i="5"/>
  <c r="K336" i="5"/>
  <c r="K337" i="5"/>
  <c r="K338" i="5"/>
  <c r="K339" i="5"/>
  <c r="K340" i="5"/>
  <c r="K341" i="5"/>
  <c r="K342" i="5"/>
  <c r="K343" i="5"/>
  <c r="K344" i="5"/>
  <c r="K345" i="5"/>
  <c r="K346" i="5"/>
  <c r="K347" i="5"/>
  <c r="K348" i="5"/>
  <c r="K349" i="5"/>
  <c r="K350" i="5"/>
  <c r="K351" i="5"/>
  <c r="K352" i="5"/>
  <c r="K353" i="5"/>
  <c r="K354" i="5"/>
  <c r="K355" i="5"/>
  <c r="K356" i="5"/>
  <c r="K357" i="5"/>
  <c r="K358" i="5"/>
  <c r="K359" i="5"/>
  <c r="K360" i="5"/>
  <c r="K361" i="5"/>
  <c r="K362" i="5"/>
  <c r="K363" i="5"/>
  <c r="K364" i="5"/>
  <c r="K365" i="5"/>
  <c r="K366" i="5"/>
  <c r="K367" i="5"/>
  <c r="K368" i="5"/>
  <c r="K369" i="5"/>
  <c r="K370" i="5"/>
  <c r="K371" i="5"/>
  <c r="K372" i="5"/>
  <c r="K373" i="5"/>
  <c r="K374" i="5"/>
  <c r="K375" i="5"/>
  <c r="K376" i="5"/>
  <c r="K377" i="5"/>
  <c r="K378" i="5"/>
  <c r="K379" i="5"/>
  <c r="K380" i="5"/>
  <c r="K381" i="5"/>
  <c r="K382" i="5"/>
  <c r="K383" i="5"/>
  <c r="K384" i="5"/>
  <c r="K385" i="5"/>
  <c r="K386" i="5"/>
  <c r="K387" i="5"/>
  <c r="K388" i="5"/>
  <c r="K389" i="5"/>
  <c r="K390" i="5"/>
  <c r="K391" i="5"/>
  <c r="K392" i="5"/>
  <c r="K393" i="5"/>
  <c r="K394" i="5"/>
  <c r="K395" i="5"/>
  <c r="K396" i="5"/>
  <c r="K397" i="5"/>
  <c r="K2" i="5"/>
  <c r="J3" i="5"/>
  <c r="J4" i="5"/>
  <c r="J5" i="5"/>
  <c r="J6" i="5"/>
  <c r="J7" i="5"/>
  <c r="J8" i="5"/>
  <c r="J9" i="5"/>
  <c r="J10" i="5"/>
  <c r="J11" i="5"/>
  <c r="J12" i="5"/>
  <c r="J13" i="5"/>
  <c r="J14" i="5"/>
  <c r="J15" i="5"/>
  <c r="J16" i="5"/>
  <c r="J17" i="5"/>
  <c r="J18" i="5"/>
  <c r="J19" i="5"/>
  <c r="J20" i="5"/>
  <c r="J21" i="5"/>
  <c r="J22" i="5"/>
  <c r="J23" i="5"/>
  <c r="J24" i="5"/>
  <c r="J25" i="5"/>
  <c r="J26" i="5"/>
  <c r="J27" i="5"/>
  <c r="J28" i="5"/>
  <c r="J29" i="5"/>
  <c r="J30" i="5"/>
  <c r="J31" i="5"/>
  <c r="J32" i="5"/>
  <c r="J33" i="5"/>
  <c r="J34" i="5"/>
  <c r="J35" i="5"/>
  <c r="J36" i="5"/>
  <c r="J37" i="5"/>
  <c r="J38" i="5"/>
  <c r="J39" i="5"/>
  <c r="J40" i="5"/>
  <c r="J41" i="5"/>
  <c r="J42" i="5"/>
  <c r="J43" i="5"/>
  <c r="J44" i="5"/>
  <c r="J45" i="5"/>
  <c r="J46" i="5"/>
  <c r="J47" i="5"/>
  <c r="J48" i="5"/>
  <c r="J49" i="5"/>
  <c r="J50" i="5"/>
  <c r="J51" i="5"/>
  <c r="J52" i="5"/>
  <c r="J53" i="5"/>
  <c r="J54" i="5"/>
  <c r="J55" i="5"/>
  <c r="J56" i="5"/>
  <c r="J57" i="5"/>
  <c r="J58" i="5"/>
  <c r="J59" i="5"/>
  <c r="J60" i="5"/>
  <c r="J61" i="5"/>
  <c r="J62" i="5"/>
  <c r="J63" i="5"/>
  <c r="J64" i="5"/>
  <c r="J65" i="5"/>
  <c r="J66" i="5"/>
  <c r="J67" i="5"/>
  <c r="J68" i="5"/>
  <c r="J69" i="5"/>
  <c r="J70" i="5"/>
  <c r="J71" i="5"/>
  <c r="J72" i="5"/>
  <c r="J73" i="5"/>
  <c r="J74" i="5"/>
  <c r="J75" i="5"/>
  <c r="J76" i="5"/>
  <c r="J77" i="5"/>
  <c r="J78" i="5"/>
  <c r="J79" i="5"/>
  <c r="J80" i="5"/>
  <c r="J81" i="5"/>
  <c r="J82" i="5"/>
  <c r="J83" i="5"/>
  <c r="J84" i="5"/>
  <c r="J85" i="5"/>
  <c r="J86" i="5"/>
  <c r="J87" i="5"/>
  <c r="J88" i="5"/>
  <c r="J89" i="5"/>
  <c r="J90" i="5"/>
  <c r="J91" i="5"/>
  <c r="J92" i="5"/>
  <c r="J93" i="5"/>
  <c r="J94" i="5"/>
  <c r="J95" i="5"/>
  <c r="J96" i="5"/>
  <c r="J97" i="5"/>
  <c r="J98" i="5"/>
  <c r="J99" i="5"/>
  <c r="J100" i="5"/>
  <c r="J101" i="5"/>
  <c r="J102" i="5"/>
  <c r="J103" i="5"/>
  <c r="J104" i="5"/>
  <c r="J105" i="5"/>
  <c r="J106" i="5"/>
  <c r="J107" i="5"/>
  <c r="J108" i="5"/>
  <c r="J109" i="5"/>
  <c r="J110" i="5"/>
  <c r="J111" i="5"/>
  <c r="J112" i="5"/>
  <c r="J113" i="5"/>
  <c r="J114" i="5"/>
  <c r="J115" i="5"/>
  <c r="J116" i="5"/>
  <c r="J117" i="5"/>
  <c r="J118" i="5"/>
  <c r="J119" i="5"/>
  <c r="J120" i="5"/>
  <c r="J121" i="5"/>
  <c r="J122" i="5"/>
  <c r="J123" i="5"/>
  <c r="J124" i="5"/>
  <c r="J125" i="5"/>
  <c r="J126" i="5"/>
  <c r="J127" i="5"/>
  <c r="J128" i="5"/>
  <c r="J129" i="5"/>
  <c r="J130" i="5"/>
  <c r="J131" i="5"/>
  <c r="J132" i="5"/>
  <c r="J133" i="5"/>
  <c r="J134" i="5"/>
  <c r="J135" i="5"/>
  <c r="J136" i="5"/>
  <c r="J137" i="5"/>
  <c r="J138" i="5"/>
  <c r="J139" i="5"/>
  <c r="J140" i="5"/>
  <c r="J141" i="5"/>
  <c r="J142" i="5"/>
  <c r="J143" i="5"/>
  <c r="J144" i="5"/>
  <c r="J145" i="5"/>
  <c r="J146" i="5"/>
  <c r="J147" i="5"/>
  <c r="J148" i="5"/>
  <c r="J149" i="5"/>
  <c r="J150" i="5"/>
  <c r="J151" i="5"/>
  <c r="J152" i="5"/>
  <c r="J153" i="5"/>
  <c r="J154" i="5"/>
  <c r="J155" i="5"/>
  <c r="J156" i="5"/>
  <c r="J157" i="5"/>
  <c r="J158" i="5"/>
  <c r="J159" i="5"/>
  <c r="J160" i="5"/>
  <c r="J161" i="5"/>
  <c r="J162" i="5"/>
  <c r="J163" i="5"/>
  <c r="J164" i="5"/>
  <c r="J165" i="5"/>
  <c r="J166" i="5"/>
  <c r="J167" i="5"/>
  <c r="J168" i="5"/>
  <c r="J169" i="5"/>
  <c r="J170" i="5"/>
  <c r="J171" i="5"/>
  <c r="J172" i="5"/>
  <c r="J173" i="5"/>
  <c r="J174" i="5"/>
  <c r="J175" i="5"/>
  <c r="J176" i="5"/>
  <c r="J177" i="5"/>
  <c r="J178" i="5"/>
  <c r="J179" i="5"/>
  <c r="J180" i="5"/>
  <c r="J181" i="5"/>
  <c r="J182" i="5"/>
  <c r="J183" i="5"/>
  <c r="J184" i="5"/>
  <c r="J185" i="5"/>
  <c r="J186" i="5"/>
  <c r="J187" i="5"/>
  <c r="J188" i="5"/>
  <c r="J189" i="5"/>
  <c r="J190" i="5"/>
  <c r="J191" i="5"/>
  <c r="J192" i="5"/>
  <c r="J193" i="5"/>
  <c r="J194" i="5"/>
  <c r="J195" i="5"/>
  <c r="J196" i="5"/>
  <c r="J197" i="5"/>
  <c r="J198" i="5"/>
  <c r="J199" i="5"/>
  <c r="J200" i="5"/>
  <c r="J201" i="5"/>
  <c r="J202" i="5"/>
  <c r="J203" i="5"/>
  <c r="J204" i="5"/>
  <c r="J205" i="5"/>
  <c r="J206" i="5"/>
  <c r="J207" i="5"/>
  <c r="J208" i="5"/>
  <c r="J209" i="5"/>
  <c r="J210" i="5"/>
  <c r="J211" i="5"/>
  <c r="J212" i="5"/>
  <c r="J213" i="5"/>
  <c r="J214" i="5"/>
  <c r="J215" i="5"/>
  <c r="J216" i="5"/>
  <c r="J217" i="5"/>
  <c r="J218" i="5"/>
  <c r="J219" i="5"/>
  <c r="J220" i="5"/>
  <c r="J221" i="5"/>
  <c r="J222" i="5"/>
  <c r="J223" i="5"/>
  <c r="J224" i="5"/>
  <c r="J225" i="5"/>
  <c r="J226" i="5"/>
  <c r="J227" i="5"/>
  <c r="J228" i="5"/>
  <c r="J229" i="5"/>
  <c r="J230" i="5"/>
  <c r="J231" i="5"/>
  <c r="J232" i="5"/>
  <c r="J233" i="5"/>
  <c r="J234" i="5"/>
  <c r="J235" i="5"/>
  <c r="J236" i="5"/>
  <c r="J237" i="5"/>
  <c r="J238" i="5"/>
  <c r="J239" i="5"/>
  <c r="J240" i="5"/>
  <c r="J241" i="5"/>
  <c r="J242" i="5"/>
  <c r="J243" i="5"/>
  <c r="J244" i="5"/>
  <c r="J245" i="5"/>
  <c r="J246" i="5"/>
  <c r="J247" i="5"/>
  <c r="J248" i="5"/>
  <c r="J249" i="5"/>
  <c r="J250" i="5"/>
  <c r="J251" i="5"/>
  <c r="J252" i="5"/>
  <c r="J253" i="5"/>
  <c r="J254" i="5"/>
  <c r="J255" i="5"/>
  <c r="J256" i="5"/>
  <c r="J257" i="5"/>
  <c r="J258" i="5"/>
  <c r="J259" i="5"/>
  <c r="J260" i="5"/>
  <c r="J261" i="5"/>
  <c r="J262" i="5"/>
  <c r="J263" i="5"/>
  <c r="J264" i="5"/>
  <c r="J265" i="5"/>
  <c r="J266" i="5"/>
  <c r="J267" i="5"/>
  <c r="J268" i="5"/>
  <c r="J269" i="5"/>
  <c r="J270" i="5"/>
  <c r="J271" i="5"/>
  <c r="J272" i="5"/>
  <c r="J273" i="5"/>
  <c r="J274" i="5"/>
  <c r="J275" i="5"/>
  <c r="J276" i="5"/>
  <c r="J277" i="5"/>
  <c r="J278" i="5"/>
  <c r="J279" i="5"/>
  <c r="J280" i="5"/>
  <c r="J281" i="5"/>
  <c r="J282" i="5"/>
  <c r="J283" i="5"/>
  <c r="J284" i="5"/>
  <c r="J285" i="5"/>
  <c r="J286" i="5"/>
  <c r="J287" i="5"/>
  <c r="J288" i="5"/>
  <c r="J289" i="5"/>
  <c r="J290" i="5"/>
  <c r="J291" i="5"/>
  <c r="J292" i="5"/>
  <c r="J293" i="5"/>
  <c r="J294" i="5"/>
  <c r="J295" i="5"/>
  <c r="J296" i="5"/>
  <c r="J297" i="5"/>
  <c r="J298" i="5"/>
  <c r="J299" i="5"/>
  <c r="J300" i="5"/>
  <c r="J301" i="5"/>
  <c r="J302" i="5"/>
  <c r="J303" i="5"/>
  <c r="J304" i="5"/>
  <c r="J305" i="5"/>
  <c r="J306" i="5"/>
  <c r="J307" i="5"/>
  <c r="J308" i="5"/>
  <c r="J309" i="5"/>
  <c r="J310" i="5"/>
  <c r="J311" i="5"/>
  <c r="J312" i="5"/>
  <c r="J313" i="5"/>
  <c r="J314" i="5"/>
  <c r="J315" i="5"/>
  <c r="J316" i="5"/>
  <c r="J317" i="5"/>
  <c r="J318" i="5"/>
  <c r="J319" i="5"/>
  <c r="J320" i="5"/>
  <c r="J321" i="5"/>
  <c r="J322" i="5"/>
  <c r="J323" i="5"/>
  <c r="J324" i="5"/>
  <c r="J325" i="5"/>
  <c r="J326" i="5"/>
  <c r="J327" i="5"/>
  <c r="J328" i="5"/>
  <c r="J329" i="5"/>
  <c r="J330" i="5"/>
  <c r="J331" i="5"/>
  <c r="J332" i="5"/>
  <c r="J333" i="5"/>
  <c r="J334" i="5"/>
  <c r="J335" i="5"/>
  <c r="J336" i="5"/>
  <c r="J337" i="5"/>
  <c r="J338" i="5"/>
  <c r="J339" i="5"/>
  <c r="J340" i="5"/>
  <c r="J341" i="5"/>
  <c r="J342" i="5"/>
  <c r="J343" i="5"/>
  <c r="J344" i="5"/>
  <c r="J345" i="5"/>
  <c r="J346" i="5"/>
  <c r="J347" i="5"/>
  <c r="J348" i="5"/>
  <c r="J349" i="5"/>
  <c r="J350" i="5"/>
  <c r="J351" i="5"/>
  <c r="J352" i="5"/>
  <c r="J353" i="5"/>
  <c r="J354" i="5"/>
  <c r="J355" i="5"/>
  <c r="J356" i="5"/>
  <c r="J357" i="5"/>
  <c r="J358" i="5"/>
  <c r="J359" i="5"/>
  <c r="J360" i="5"/>
  <c r="J361" i="5"/>
  <c r="J362" i="5"/>
  <c r="J363" i="5"/>
  <c r="J364" i="5"/>
  <c r="J365" i="5"/>
  <c r="J366" i="5"/>
  <c r="J367" i="5"/>
  <c r="J368" i="5"/>
  <c r="J369" i="5"/>
  <c r="J370" i="5"/>
  <c r="J371" i="5"/>
  <c r="J372" i="5"/>
  <c r="J373" i="5"/>
  <c r="J374" i="5"/>
  <c r="J375" i="5"/>
  <c r="J376" i="5"/>
  <c r="J377" i="5"/>
  <c r="J378" i="5"/>
  <c r="J379" i="5"/>
  <c r="J380" i="5"/>
  <c r="J381" i="5"/>
  <c r="J382" i="5"/>
  <c r="J383" i="5"/>
  <c r="J384" i="5"/>
  <c r="J385" i="5"/>
  <c r="J386" i="5"/>
  <c r="J387" i="5"/>
  <c r="J388" i="5"/>
  <c r="J389" i="5"/>
  <c r="J390" i="5"/>
  <c r="J391" i="5"/>
  <c r="J392" i="5"/>
  <c r="J393" i="5"/>
  <c r="J394" i="5"/>
  <c r="J395" i="5"/>
  <c r="J396" i="5"/>
  <c r="J397" i="5"/>
  <c r="J2" i="5"/>
  <c r="J3" i="9" l="1"/>
  <c r="E3" i="9"/>
  <c r="B213" i="9"/>
</calcChain>
</file>

<file path=xl/sharedStrings.xml><?xml version="1.0" encoding="utf-8"?>
<sst xmlns="http://schemas.openxmlformats.org/spreadsheetml/2006/main" count="74" uniqueCount="26">
  <si>
    <t>F1</t>
  </si>
  <si>
    <t>Inlet</t>
  </si>
  <si>
    <t>Inside</t>
  </si>
  <si>
    <t>Exit</t>
  </si>
  <si>
    <t>Test Date:</t>
  </si>
  <si>
    <t>Calibration Data:</t>
  </si>
  <si>
    <t>Successive Test:</t>
  </si>
  <si>
    <t>yes</t>
  </si>
  <si>
    <t>Inlet Offest:</t>
  </si>
  <si>
    <t>TIME (miliseconds)</t>
  </si>
  <si>
    <t>Inlet Air Temp</t>
  </si>
  <si>
    <t>I-1 CO2 conc</t>
  </si>
  <si>
    <t>I-1 sensor temp</t>
  </si>
  <si>
    <t>C-3 CO2 conc</t>
  </si>
  <si>
    <t>C-3 CO2 sensor temp</t>
  </si>
  <si>
    <t>E-2 CO2 conc</t>
  </si>
  <si>
    <t>E-2 sensor temp</t>
  </si>
  <si>
    <t>Inlet Conc</t>
  </si>
  <si>
    <t>Meas Conc</t>
  </si>
  <si>
    <t>Exit Conc</t>
  </si>
  <si>
    <t>Time</t>
  </si>
  <si>
    <t>8E</t>
  </si>
  <si>
    <t>Norm CO2</t>
  </si>
  <si>
    <t>7E</t>
  </si>
  <si>
    <t>6E</t>
  </si>
  <si>
    <t>5E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</si>
</sst>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00"/>
  </numFmts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14" fontId="0" fillId="0" borderId="0" xfId="0" applyNumberFormat="1"/>
    <xf numFmtId="2" fontId="0" fillId="0" borderId="0" xfId="0" applyNumberFormat="1"/>
    <xf numFmtId="164" fontId="0" fillId="0" borderId="0" xfId="0" applyNumberFormat="1"/>
    <xf numFmtId="164" fontId="0" fillId="0" borderId="0" xfId="0" applyNumberFormat="1" applyAlignment="1">
      <alignment horizontal="center"/>
    </xf>
    <xf numFmtId="164" fontId="0" fillId="0" borderId="0" xfId="0" applyNumberFormat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/>
            </a:pPr>
            <a:r>
              <a:rPr lang="en-US"/>
              <a:t>5-8E Cart Run 3</a:t>
            </a:r>
          </a:p>
        </c:rich>
      </c:tx>
      <c:layout/>
      <c:overlay val="0"/>
    </c:title>
    <c:autoTitleDeleted val="0"/>
    <c:plotArea>
      <c:layout/>
      <c:scatterChart>
        <c:scatterStyle val="smoothMarker"/>
        <c:varyColors val="0"/>
        <c:ser>
          <c:idx val="0"/>
          <c:order val="0"/>
          <c:tx>
            <c:strRef>
              <c:f>'5E - 6E - 7E - 8E'!$B$1:$E$1</c:f>
              <c:strCache>
                <c:ptCount val="1"/>
                <c:pt idx="0">
                  <c:v>5E</c:v>
                </c:pt>
              </c:strCache>
            </c:strRef>
          </c:tx>
          <c:marker>
            <c:symbol val="none"/>
          </c:marker>
          <c:xVal>
            <c:numRef>
              <c:f>'5E - 6E - 7E - 8E'!$A$3:$A$212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'5E - 6E - 7E - 8E'!$E$3:$E$212</c:f>
              <c:numCache>
                <c:formatCode>0.000</c:formatCode>
                <c:ptCount val="210"/>
                <c:pt idx="0">
                  <c:v>0.17186787655423877</c:v>
                </c:pt>
                <c:pt idx="1">
                  <c:v>0.18578857024977163</c:v>
                </c:pt>
                <c:pt idx="2">
                  <c:v>0.19843472898990361</c:v>
                </c:pt>
                <c:pt idx="3">
                  <c:v>0.19367318377865822</c:v>
                </c:pt>
                <c:pt idx="4">
                  <c:v>0.19554611066391966</c:v>
                </c:pt>
                <c:pt idx="5">
                  <c:v>0.18834972864750207</c:v>
                </c:pt>
                <c:pt idx="6">
                  <c:v>0.20560580467120376</c:v>
                </c:pt>
                <c:pt idx="7">
                  <c:v>0.20822583179436055</c:v>
                </c:pt>
                <c:pt idx="8">
                  <c:v>0.19460532505984382</c:v>
                </c:pt>
                <c:pt idx="9">
                  <c:v>0.20460755288350385</c:v>
                </c:pt>
                <c:pt idx="10">
                  <c:v>0.21731081963015178</c:v>
                </c:pt>
                <c:pt idx="11">
                  <c:v>0.20430736592248899</c:v>
                </c:pt>
                <c:pt idx="12">
                  <c:v>0.20837241694869166</c:v>
                </c:pt>
                <c:pt idx="13">
                  <c:v>0.20885109345409431</c:v>
                </c:pt>
                <c:pt idx="14">
                  <c:v>0.22294916694814054</c:v>
                </c:pt>
                <c:pt idx="15">
                  <c:v>0.21836610316812186</c:v>
                </c:pt>
                <c:pt idx="16">
                  <c:v>0.22436120531242182</c:v>
                </c:pt>
                <c:pt idx="17">
                  <c:v>0.23698431714548507</c:v>
                </c:pt>
                <c:pt idx="18">
                  <c:v>0.2559748399480668</c:v>
                </c:pt>
                <c:pt idx="19">
                  <c:v>0.26907662828653367</c:v>
                </c:pt>
                <c:pt idx="20">
                  <c:v>0.2708290548596517</c:v>
                </c:pt>
                <c:pt idx="21">
                  <c:v>0.27134664728350655</c:v>
                </c:pt>
                <c:pt idx="22">
                  <c:v>0.25107500644025649</c:v>
                </c:pt>
                <c:pt idx="23">
                  <c:v>0.23692584267799113</c:v>
                </c:pt>
                <c:pt idx="24">
                  <c:v>0.22522894088015166</c:v>
                </c:pt>
                <c:pt idx="25">
                  <c:v>0.1978583615798479</c:v>
                </c:pt>
                <c:pt idx="26">
                  <c:v>0.19697435999037005</c:v>
                </c:pt>
                <c:pt idx="27">
                  <c:v>0.19001291856158731</c:v>
                </c:pt>
                <c:pt idx="28">
                  <c:v>0.1893245213113306</c:v>
                </c:pt>
                <c:pt idx="29">
                  <c:v>0.17076345590628653</c:v>
                </c:pt>
                <c:pt idx="30">
                  <c:v>0.17726811742505677</c:v>
                </c:pt>
                <c:pt idx="31">
                  <c:v>0.16696666311155942</c:v>
                </c:pt>
                <c:pt idx="32">
                  <c:v>0.16059904410590456</c:v>
                </c:pt>
                <c:pt idx="33">
                  <c:v>0.16721093019110991</c:v>
                </c:pt>
                <c:pt idx="34">
                  <c:v>0.16848468025882529</c:v>
                </c:pt>
                <c:pt idx="35">
                  <c:v>0.16595371421120481</c:v>
                </c:pt>
                <c:pt idx="36">
                  <c:v>0.15285324365475228</c:v>
                </c:pt>
                <c:pt idx="37">
                  <c:v>0.15039495583887105</c:v>
                </c:pt>
                <c:pt idx="38">
                  <c:v>0.14886156838936099</c:v>
                </c:pt>
                <c:pt idx="39">
                  <c:v>0.15239726485874391</c:v>
                </c:pt>
                <c:pt idx="40">
                  <c:v>0.16942494281428019</c:v>
                </c:pt>
                <c:pt idx="41">
                  <c:v>0.18545505028486614</c:v>
                </c:pt>
                <c:pt idx="42">
                  <c:v>0.18094333884141067</c:v>
                </c:pt>
                <c:pt idx="43">
                  <c:v>0.17604463941895673</c:v>
                </c:pt>
                <c:pt idx="44">
                  <c:v>0.18985181999125716</c:v>
                </c:pt>
                <c:pt idx="45">
                  <c:v>0.18112179593315345</c:v>
                </c:pt>
                <c:pt idx="46">
                  <c:v>0.17193047286981855</c:v>
                </c:pt>
                <c:pt idx="47">
                  <c:v>0.15607150319698604</c:v>
                </c:pt>
                <c:pt idx="48">
                  <c:v>0.15813223800538886</c:v>
                </c:pt>
                <c:pt idx="49">
                  <c:v>0.15878075886601356</c:v>
                </c:pt>
                <c:pt idx="50">
                  <c:v>0.1597462250379274</c:v>
                </c:pt>
                <c:pt idx="51">
                  <c:v>0.14000929141336393</c:v>
                </c:pt>
                <c:pt idx="52">
                  <c:v>0.15848111204621637</c:v>
                </c:pt>
                <c:pt idx="53">
                  <c:v>0.16094786946776585</c:v>
                </c:pt>
                <c:pt idx="54">
                  <c:v>0.15753223675424041</c:v>
                </c:pt>
                <c:pt idx="55">
                  <c:v>0.15930814679071115</c:v>
                </c:pt>
                <c:pt idx="56">
                  <c:v>0.14327804743328501</c:v>
                </c:pt>
                <c:pt idx="57">
                  <c:v>0.14376650321321108</c:v>
                </c:pt>
                <c:pt idx="58">
                  <c:v>0.1537269510342465</c:v>
                </c:pt>
                <c:pt idx="59">
                  <c:v>0.14804048111714668</c:v>
                </c:pt>
                <c:pt idx="60">
                  <c:v>0.14875609729495035</c:v>
                </c:pt>
                <c:pt idx="61">
                  <c:v>0.15133608252745895</c:v>
                </c:pt>
                <c:pt idx="62">
                  <c:v>0.14901573467674503</c:v>
                </c:pt>
                <c:pt idx="63">
                  <c:v>0.14638705425126269</c:v>
                </c:pt>
                <c:pt idx="64">
                  <c:v>0.1423621405874779</c:v>
                </c:pt>
                <c:pt idx="65">
                  <c:v>0.14052046924216663</c:v>
                </c:pt>
                <c:pt idx="66">
                  <c:v>0.13732389187857102</c:v>
                </c:pt>
                <c:pt idx="67">
                  <c:v>0.15777532382190201</c:v>
                </c:pt>
                <c:pt idx="68">
                  <c:v>0.1611098411506646</c:v>
                </c:pt>
                <c:pt idx="69">
                  <c:v>0.17165544359873081</c:v>
                </c:pt>
                <c:pt idx="70">
                  <c:v>0.1696433796438184</c:v>
                </c:pt>
                <c:pt idx="71">
                  <c:v>0.1861838394897177</c:v>
                </c:pt>
                <c:pt idx="72">
                  <c:v>0.21429181899884409</c:v>
                </c:pt>
                <c:pt idx="73">
                  <c:v>0.21163970378897493</c:v>
                </c:pt>
                <c:pt idx="74">
                  <c:v>0.24295369971798411</c:v>
                </c:pt>
                <c:pt idx="75">
                  <c:v>0.3312136806741135</c:v>
                </c:pt>
                <c:pt idx="76">
                  <c:v>0.35789429208251955</c:v>
                </c:pt>
                <c:pt idx="77">
                  <c:v>0.35997290310022989</c:v>
                </c:pt>
                <c:pt idx="78">
                  <c:v>0.3517308982657657</c:v>
                </c:pt>
                <c:pt idx="79">
                  <c:v>0.34042989060887563</c:v>
                </c:pt>
                <c:pt idx="80">
                  <c:v>0.33803826155388816</c:v>
                </c:pt>
                <c:pt idx="81">
                  <c:v>0.32576444409161226</c:v>
                </c:pt>
                <c:pt idx="82">
                  <c:v>0.31576999645770853</c:v>
                </c:pt>
                <c:pt idx="83">
                  <c:v>0.29935891063326087</c:v>
                </c:pt>
                <c:pt idx="84">
                  <c:v>0.28839054344809656</c:v>
                </c:pt>
                <c:pt idx="85">
                  <c:v>0.27352260000819623</c:v>
                </c:pt>
                <c:pt idx="86">
                  <c:v>0.27439882140791616</c:v>
                </c:pt>
                <c:pt idx="87">
                  <c:v>0.26423399739073378</c:v>
                </c:pt>
                <c:pt idx="88">
                  <c:v>0.25131932755949538</c:v>
                </c:pt>
                <c:pt idx="89">
                  <c:v>0.25356589554575831</c:v>
                </c:pt>
                <c:pt idx="90">
                  <c:v>0.23842125672135725</c:v>
                </c:pt>
                <c:pt idx="91">
                  <c:v>0.23263709676587888</c:v>
                </c:pt>
                <c:pt idx="92">
                  <c:v>0.25865189693533036</c:v>
                </c:pt>
                <c:pt idx="93">
                  <c:v>0.26846147013000732</c:v>
                </c:pt>
                <c:pt idx="94">
                  <c:v>0.25577433336752647</c:v>
                </c:pt>
                <c:pt idx="95">
                  <c:v>0.24989291008424341</c:v>
                </c:pt>
                <c:pt idx="96">
                  <c:v>0.23430978702282565</c:v>
                </c:pt>
                <c:pt idx="97">
                  <c:v>0.23606222170910507</c:v>
                </c:pt>
                <c:pt idx="98">
                  <c:v>0.21885605420918328</c:v>
                </c:pt>
                <c:pt idx="99">
                  <c:v>0.22636830212072856</c:v>
                </c:pt>
                <c:pt idx="100">
                  <c:v>0.23142246851998483</c:v>
                </c:pt>
                <c:pt idx="101">
                  <c:v>0.22017213891451312</c:v>
                </c:pt>
                <c:pt idx="102">
                  <c:v>0.21794835512998179</c:v>
                </c:pt>
                <c:pt idx="103">
                  <c:v>0.22244219036412877</c:v>
                </c:pt>
                <c:pt idx="104">
                  <c:v>0.22276025353445278</c:v>
                </c:pt>
                <c:pt idx="105">
                  <c:v>0.21887325549635295</c:v>
                </c:pt>
                <c:pt idx="106">
                  <c:v>0.20918787751220724</c:v>
                </c:pt>
                <c:pt idx="107">
                  <c:v>0.20420726883787127</c:v>
                </c:pt>
                <c:pt idx="108">
                  <c:v>0.2119057783704002</c:v>
                </c:pt>
                <c:pt idx="109">
                  <c:v>0.21239257615007279</c:v>
                </c:pt>
                <c:pt idx="110">
                  <c:v>0.20755855263006823</c:v>
                </c:pt>
                <c:pt idx="111">
                  <c:v>0.19931733354956119</c:v>
                </c:pt>
                <c:pt idx="112">
                  <c:v>0.20171717935059058</c:v>
                </c:pt>
                <c:pt idx="113">
                  <c:v>0.20054076287669437</c:v>
                </c:pt>
                <c:pt idx="114">
                  <c:v>0.19353998519949758</c:v>
                </c:pt>
                <c:pt idx="115">
                  <c:v>0.20557840117837201</c:v>
                </c:pt>
                <c:pt idx="116">
                  <c:v>0.21182466298563701</c:v>
                </c:pt>
                <c:pt idx="117">
                  <c:v>0.22734416522128228</c:v>
                </c:pt>
                <c:pt idx="118">
                  <c:v>0.24547479653129031</c:v>
                </c:pt>
                <c:pt idx="119">
                  <c:v>0.2450444660211879</c:v>
                </c:pt>
                <c:pt idx="120">
                  <c:v>0.25516871611966646</c:v>
                </c:pt>
                <c:pt idx="121">
                  <c:v>0.26355718543093304</c:v>
                </c:pt>
                <c:pt idx="122">
                  <c:v>0.2610835354259668</c:v>
                </c:pt>
                <c:pt idx="123">
                  <c:v>0.2605233862249664</c:v>
                </c:pt>
                <c:pt idx="124">
                  <c:v>0.24186530397113257</c:v>
                </c:pt>
                <c:pt idx="125">
                  <c:v>0.23862780349116069</c:v>
                </c:pt>
                <c:pt idx="126">
                  <c:v>0.25681549688115313</c:v>
                </c:pt>
                <c:pt idx="127">
                  <c:v>0.24097165914471158</c:v>
                </c:pt>
                <c:pt idx="128">
                  <c:v>0.23677025502130583</c:v>
                </c:pt>
                <c:pt idx="129">
                  <c:v>0.23842412655663681</c:v>
                </c:pt>
                <c:pt idx="130">
                  <c:v>0.23627414697604007</c:v>
                </c:pt>
                <c:pt idx="131">
                  <c:v>0.23150482968819885</c:v>
                </c:pt>
                <c:pt idx="132">
                  <c:v>0.21622025992702829</c:v>
                </c:pt>
                <c:pt idx="133">
                  <c:v>0.22520988891428295</c:v>
                </c:pt>
                <c:pt idx="134">
                  <c:v>0.23114662915545633</c:v>
                </c:pt>
                <c:pt idx="135">
                  <c:v>0.22775643031108231</c:v>
                </c:pt>
                <c:pt idx="136">
                  <c:v>0.20693066611829142</c:v>
                </c:pt>
                <c:pt idx="137">
                  <c:v>0.21047611752271417</c:v>
                </c:pt>
                <c:pt idx="138">
                  <c:v>0.20719962187884033</c:v>
                </c:pt>
                <c:pt idx="139">
                  <c:v>0.20994144275667095</c:v>
                </c:pt>
                <c:pt idx="140">
                  <c:v>0.2090652132437896</c:v>
                </c:pt>
                <c:pt idx="141">
                  <c:v>0.20310202360270613</c:v>
                </c:pt>
                <c:pt idx="142">
                  <c:v>0.1983306991169386</c:v>
                </c:pt>
                <c:pt idx="143">
                  <c:v>0.20095203590894831</c:v>
                </c:pt>
                <c:pt idx="144">
                  <c:v>0.20013304232699725</c:v>
                </c:pt>
                <c:pt idx="145">
                  <c:v>0.20922581035254673</c:v>
                </c:pt>
                <c:pt idx="146">
                  <c:v>0.20698658599975672</c:v>
                </c:pt>
                <c:pt idx="147">
                  <c:v>0.20891751023042299</c:v>
                </c:pt>
                <c:pt idx="148">
                  <c:v>0.20730463294375856</c:v>
                </c:pt>
                <c:pt idx="149">
                  <c:v>0.22868020383898363</c:v>
                </c:pt>
                <c:pt idx="150">
                  <c:v>0.23160939608367134</c:v>
                </c:pt>
                <c:pt idx="151">
                  <c:v>0.24623594290880568</c:v>
                </c:pt>
                <c:pt idx="152">
                  <c:v>0.25691889949105956</c:v>
                </c:pt>
                <c:pt idx="153">
                  <c:v>0.25389269039758217</c:v>
                </c:pt>
                <c:pt idx="154">
                  <c:v>0.25678095952589292</c:v>
                </c:pt>
                <c:pt idx="155">
                  <c:v>0.25158128738846508</c:v>
                </c:pt>
                <c:pt idx="156">
                  <c:v>0.25214920866606161</c:v>
                </c:pt>
                <c:pt idx="157">
                  <c:v>0.24561985035313055</c:v>
                </c:pt>
                <c:pt idx="158">
                  <c:v>0.23445675832192611</c:v>
                </c:pt>
                <c:pt idx="159">
                  <c:v>0.23310186041680386</c:v>
                </c:pt>
                <c:pt idx="160">
                  <c:v>0.2214620747386401</c:v>
                </c:pt>
                <c:pt idx="161">
                  <c:v>0.22497505727230591</c:v>
                </c:pt>
                <c:pt idx="162">
                  <c:v>0.24532948048000666</c:v>
                </c:pt>
                <c:pt idx="163">
                  <c:v>0.24043610937993795</c:v>
                </c:pt>
                <c:pt idx="164">
                  <c:v>0.240744409502062</c:v>
                </c:pt>
                <c:pt idx="165">
                  <c:v>0.23804359909921913</c:v>
                </c:pt>
                <c:pt idx="166">
                  <c:v>0.24267657140301832</c:v>
                </c:pt>
                <c:pt idx="167">
                  <c:v>0.25703469449565935</c:v>
                </c:pt>
                <c:pt idx="168">
                  <c:v>0.25693767764686926</c:v>
                </c:pt>
                <c:pt idx="169">
                  <c:v>0.24134479965041422</c:v>
                </c:pt>
                <c:pt idx="170">
                  <c:v>0.2396734965752208</c:v>
                </c:pt>
                <c:pt idx="171">
                  <c:v>0.24015217308062312</c:v>
                </c:pt>
                <c:pt idx="172">
                  <c:v>0.25224792944163349</c:v>
                </c:pt>
                <c:pt idx="173">
                  <c:v>0.25714861172252979</c:v>
                </c:pt>
                <c:pt idx="174">
                  <c:v>0.26805009162665888</c:v>
                </c:pt>
                <c:pt idx="175">
                  <c:v>0.24927973391988303</c:v>
                </c:pt>
                <c:pt idx="176">
                  <c:v>0.25864144959281937</c:v>
                </c:pt>
                <c:pt idx="177">
                  <c:v>0.26058826717435107</c:v>
                </c:pt>
                <c:pt idx="178">
                  <c:v>0.26851342216929935</c:v>
                </c:pt>
                <c:pt idx="179">
                  <c:v>0.28955736859945402</c:v>
                </c:pt>
                <c:pt idx="180">
                  <c:v>0.28912484892731577</c:v>
                </c:pt>
                <c:pt idx="181">
                  <c:v>0.29296262785754895</c:v>
                </c:pt>
                <c:pt idx="182">
                  <c:v>0.29187598818390387</c:v>
                </c:pt>
                <c:pt idx="183">
                  <c:v>0.29270299858891569</c:v>
                </c:pt>
                <c:pt idx="184">
                  <c:v>0.31013556507224094</c:v>
                </c:pt>
                <c:pt idx="185">
                  <c:v>0.30383328877801191</c:v>
                </c:pt>
                <c:pt idx="186">
                  <c:v>0.28767337072969096</c:v>
                </c:pt>
                <c:pt idx="187">
                  <c:v>0.2844354580329142</c:v>
                </c:pt>
                <c:pt idx="188">
                  <c:v>0.29847862678587306</c:v>
                </c:pt>
                <c:pt idx="189">
                  <c:v>0.3445140053399306</c:v>
                </c:pt>
                <c:pt idx="190">
                  <c:v>0.37140624835307179</c:v>
                </c:pt>
                <c:pt idx="191">
                  <c:v>0.39497140589580682</c:v>
                </c:pt>
                <c:pt idx="192">
                  <c:v>0.3881417822426847</c:v>
                </c:pt>
                <c:pt idx="193">
                  <c:v>0.37149375674583796</c:v>
                </c:pt>
                <c:pt idx="194">
                  <c:v>0.37211037321640755</c:v>
                </c:pt>
                <c:pt idx="195">
                  <c:v>0.36006374860465301</c:v>
                </c:pt>
                <c:pt idx="196">
                  <c:v>0.3427193009213273</c:v>
                </c:pt>
                <c:pt idx="197">
                  <c:v>0.3287104721994743</c:v>
                </c:pt>
                <c:pt idx="198">
                  <c:v>0.32441860997306787</c:v>
                </c:pt>
                <c:pt idx="199">
                  <c:v>0.32200899301067709</c:v>
                </c:pt>
                <c:pt idx="200">
                  <c:v>0.30571925627145724</c:v>
                </c:pt>
                <c:pt idx="201">
                  <c:v>0.30133814115969576</c:v>
                </c:pt>
                <c:pt idx="202">
                  <c:v>0.27029187954727152</c:v>
                </c:pt>
                <c:pt idx="203">
                  <c:v>0.2524371992998819</c:v>
                </c:pt>
                <c:pt idx="204">
                  <c:v>0.25055495403586719</c:v>
                </c:pt>
                <c:pt idx="205">
                  <c:v>0.24017106655559362</c:v>
                </c:pt>
                <c:pt idx="206">
                  <c:v>0.23784335884508487</c:v>
                </c:pt>
                <c:pt idx="207">
                  <c:v>0.2179513704605214</c:v>
                </c:pt>
                <c:pt idx="208">
                  <c:v>0.20136223164796926</c:v>
                </c:pt>
                <c:pt idx="209">
                  <c:v>0.19754129007669149</c:v>
                </c:pt>
              </c:numCache>
            </c:numRef>
          </c:yVal>
          <c:smooth val="1"/>
        </c:ser>
        <c:ser>
          <c:idx val="1"/>
          <c:order val="1"/>
          <c:tx>
            <c:strRef>
              <c:f>'5E - 6E - 7E - 8E'!$G$1:$J$1</c:f>
              <c:strCache>
                <c:ptCount val="1"/>
                <c:pt idx="0">
                  <c:v>6E</c:v>
                </c:pt>
              </c:strCache>
            </c:strRef>
          </c:tx>
          <c:marker>
            <c:symbol val="none"/>
          </c:marker>
          <c:xVal>
            <c:numRef>
              <c:f>'5E - 6E - 7E - 8E'!$A$3:$A$212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'5E - 6E - 7E - 8E'!$J$3:$J$212</c:f>
              <c:numCache>
                <c:formatCode>0.000</c:formatCode>
                <c:ptCount val="210"/>
                <c:pt idx="0">
                  <c:v>0.38260279218188775</c:v>
                </c:pt>
                <c:pt idx="1">
                  <c:v>0.37260965421683662</c:v>
                </c:pt>
                <c:pt idx="2">
                  <c:v>0.33694754320860532</c:v>
                </c:pt>
                <c:pt idx="3">
                  <c:v>0.32902327755255206</c:v>
                </c:pt>
                <c:pt idx="4">
                  <c:v>0.32598842326990596</c:v>
                </c:pt>
                <c:pt idx="5">
                  <c:v>0.34345378348218059</c:v>
                </c:pt>
                <c:pt idx="6">
                  <c:v>0.36568915213075326</c:v>
                </c:pt>
                <c:pt idx="7">
                  <c:v>0.38797188196396476</c:v>
                </c:pt>
                <c:pt idx="8">
                  <c:v>0.41014189167478909</c:v>
                </c:pt>
                <c:pt idx="9">
                  <c:v>0.41237380484675273</c:v>
                </c:pt>
                <c:pt idx="10">
                  <c:v>0.48909825875459645</c:v>
                </c:pt>
                <c:pt idx="11">
                  <c:v>0.60994423310169821</c:v>
                </c:pt>
                <c:pt idx="12">
                  <c:v>0.68644030516769672</c:v>
                </c:pt>
                <c:pt idx="13">
                  <c:v>0.70976229726359386</c:v>
                </c:pt>
                <c:pt idx="14">
                  <c:v>0.68870464664460962</c:v>
                </c:pt>
                <c:pt idx="15">
                  <c:v>0.69112159912731186</c:v>
                </c:pt>
                <c:pt idx="16">
                  <c:v>0.67007876244303288</c:v>
                </c:pt>
                <c:pt idx="17">
                  <c:v>0.63186998384613347</c:v>
                </c:pt>
                <c:pt idx="18">
                  <c:v>0.65989003636508281</c:v>
                </c:pt>
                <c:pt idx="19">
                  <c:v>0.67628445033159446</c:v>
                </c:pt>
                <c:pt idx="20">
                  <c:v>0.68021034806182334</c:v>
                </c:pt>
                <c:pt idx="21">
                  <c:v>0.66186965578872348</c:v>
                </c:pt>
                <c:pt idx="22">
                  <c:v>0.6322188741132837</c:v>
                </c:pt>
                <c:pt idx="23">
                  <c:v>0.60641580188661159</c:v>
                </c:pt>
                <c:pt idx="24">
                  <c:v>0.55183450418604196</c:v>
                </c:pt>
                <c:pt idx="25">
                  <c:v>0.48682396501849129</c:v>
                </c:pt>
                <c:pt idx="26">
                  <c:v>0.44310766694464671</c:v>
                </c:pt>
                <c:pt idx="27">
                  <c:v>0.41560686484980469</c:v>
                </c:pt>
                <c:pt idx="28">
                  <c:v>0.4021659817450331</c:v>
                </c:pt>
                <c:pt idx="29">
                  <c:v>0.37352951267849321</c:v>
                </c:pt>
                <c:pt idx="30">
                  <c:v>0.36214936438212292</c:v>
                </c:pt>
                <c:pt idx="31">
                  <c:v>0.34989056715814482</c:v>
                </c:pt>
                <c:pt idx="32">
                  <c:v>0.33640910202150776</c:v>
                </c:pt>
                <c:pt idx="33">
                  <c:v>0.32330050207762578</c:v>
                </c:pt>
                <c:pt idx="34">
                  <c:v>0.30066758042157282</c:v>
                </c:pt>
                <c:pt idx="35">
                  <c:v>0.30515383365639104</c:v>
                </c:pt>
                <c:pt idx="36">
                  <c:v>0.33784017525670618</c:v>
                </c:pt>
                <c:pt idx="37">
                  <c:v>0.36583553736210589</c:v>
                </c:pt>
                <c:pt idx="38">
                  <c:v>0.45748776390645374</c:v>
                </c:pt>
                <c:pt idx="39">
                  <c:v>0.75117278437357493</c:v>
                </c:pt>
                <c:pt idx="40">
                  <c:v>0.71678451079167116</c:v>
                </c:pt>
                <c:pt idx="41">
                  <c:v>0.70366055677186456</c:v>
                </c:pt>
                <c:pt idx="42">
                  <c:v>0.65912534349524643</c:v>
                </c:pt>
                <c:pt idx="43">
                  <c:v>0.61154891711317561</c:v>
                </c:pt>
                <c:pt idx="44">
                  <c:v>0.5970931977213757</c:v>
                </c:pt>
                <c:pt idx="45">
                  <c:v>0.55550185757578074</c:v>
                </c:pt>
                <c:pt idx="46">
                  <c:v>0.51231290686082853</c:v>
                </c:pt>
                <c:pt idx="47">
                  <c:v>0.46852347777264236</c:v>
                </c:pt>
                <c:pt idx="48">
                  <c:v>0.4693104625133292</c:v>
                </c:pt>
                <c:pt idx="49">
                  <c:v>0.54497348847714677</c:v>
                </c:pt>
                <c:pt idx="50">
                  <c:v>0.51271044364198537</c:v>
                </c:pt>
                <c:pt idx="51">
                  <c:v>0.54244062692969286</c:v>
                </c:pt>
                <c:pt idx="52">
                  <c:v>0.57445346445990697</c:v>
                </c:pt>
                <c:pt idx="53">
                  <c:v>0.5462303291873426</c:v>
                </c:pt>
                <c:pt idx="54">
                  <c:v>0.52208924165711068</c:v>
                </c:pt>
                <c:pt idx="55">
                  <c:v>0.52148196790477863</c:v>
                </c:pt>
                <c:pt idx="56">
                  <c:v>0.51025311456473432</c:v>
                </c:pt>
                <c:pt idx="57">
                  <c:v>0.49771924750386431</c:v>
                </c:pt>
                <c:pt idx="58">
                  <c:v>0.51927396663929382</c:v>
                </c:pt>
                <c:pt idx="59">
                  <c:v>0.50644113406137681</c:v>
                </c:pt>
                <c:pt idx="60">
                  <c:v>0.52189451767734574</c:v>
                </c:pt>
                <c:pt idx="61">
                  <c:v>0.55599750559155214</c:v>
                </c:pt>
                <c:pt idx="62">
                  <c:v>0.52770971875602202</c:v>
                </c:pt>
                <c:pt idx="63">
                  <c:v>0.54111003605525276</c:v>
                </c:pt>
                <c:pt idx="64">
                  <c:v>0.55465804825468978</c:v>
                </c:pt>
                <c:pt idx="65">
                  <c:v>0.57536113919962617</c:v>
                </c:pt>
                <c:pt idx="66">
                  <c:v>0.60980463340137414</c:v>
                </c:pt>
                <c:pt idx="67">
                  <c:v>0.58979129593158119</c:v>
                </c:pt>
                <c:pt idx="68">
                  <c:v>0.56354036618317238</c:v>
                </c:pt>
                <c:pt idx="69">
                  <c:v>0.54467099254284312</c:v>
                </c:pt>
                <c:pt idx="70">
                  <c:v>0.53872379983755914</c:v>
                </c:pt>
                <c:pt idx="71">
                  <c:v>0.52295443949464093</c:v>
                </c:pt>
                <c:pt idx="72">
                  <c:v>0.51344678152724654</c:v>
                </c:pt>
                <c:pt idx="73">
                  <c:v>0.53761309063280982</c:v>
                </c:pt>
                <c:pt idx="74">
                  <c:v>0.52071523136817321</c:v>
                </c:pt>
                <c:pt idx="75">
                  <c:v>0.47275498050693904</c:v>
                </c:pt>
                <c:pt idx="76">
                  <c:v>0.45990546969047141</c:v>
                </c:pt>
                <c:pt idx="77">
                  <c:v>0.45326165487572706</c:v>
                </c:pt>
                <c:pt idx="78">
                  <c:v>0.44071934254867207</c:v>
                </c:pt>
                <c:pt idx="79">
                  <c:v>0.45219718088341937</c:v>
                </c:pt>
                <c:pt idx="80">
                  <c:v>0.4700933162752392</c:v>
                </c:pt>
                <c:pt idx="81">
                  <c:v>0.4675616770380302</c:v>
                </c:pt>
                <c:pt idx="82">
                  <c:v>0.44934946944748982</c:v>
                </c:pt>
                <c:pt idx="83">
                  <c:v>0.42493288363724213</c:v>
                </c:pt>
                <c:pt idx="84">
                  <c:v>0.41377738171852591</c:v>
                </c:pt>
                <c:pt idx="85">
                  <c:v>0.41714511310619712</c:v>
                </c:pt>
                <c:pt idx="86">
                  <c:v>0.43074103474464714</c:v>
                </c:pt>
                <c:pt idx="87">
                  <c:v>0.54770176365939993</c:v>
                </c:pt>
                <c:pt idx="88">
                  <c:v>0.5649569503442099</c:v>
                </c:pt>
                <c:pt idx="89">
                  <c:v>0.57331265026601186</c:v>
                </c:pt>
                <c:pt idx="90">
                  <c:v>0.59665874434565636</c:v>
                </c:pt>
                <c:pt idx="91">
                  <c:v>0.5927328547285885</c:v>
                </c:pt>
                <c:pt idx="92">
                  <c:v>0.607708894114942</c:v>
                </c:pt>
                <c:pt idx="93">
                  <c:v>0.59181705871460033</c:v>
                </c:pt>
                <c:pt idx="94">
                  <c:v>0.57083156241245925</c:v>
                </c:pt>
                <c:pt idx="95">
                  <c:v>0.5959077580267067</c:v>
                </c:pt>
                <c:pt idx="96">
                  <c:v>0.57064748995350956</c:v>
                </c:pt>
                <c:pt idx="97">
                  <c:v>0.56818117546885583</c:v>
                </c:pt>
                <c:pt idx="98">
                  <c:v>0.57858051974371216</c:v>
                </c:pt>
                <c:pt idx="99">
                  <c:v>0.57723537677362646</c:v>
                </c:pt>
                <c:pt idx="100">
                  <c:v>0.56759790822849865</c:v>
                </c:pt>
                <c:pt idx="101">
                  <c:v>0.53961729554289595</c:v>
                </c:pt>
                <c:pt idx="102">
                  <c:v>0.49258392790647698</c:v>
                </c:pt>
                <c:pt idx="103">
                  <c:v>0.46686811759355579</c:v>
                </c:pt>
                <c:pt idx="104">
                  <c:v>0.44163977824989692</c:v>
                </c:pt>
                <c:pt idx="105">
                  <c:v>0.4213349071214128</c:v>
                </c:pt>
                <c:pt idx="106">
                  <c:v>0.43976485227986772</c:v>
                </c:pt>
                <c:pt idx="107">
                  <c:v>0.44064917872753506</c:v>
                </c:pt>
                <c:pt idx="108">
                  <c:v>0.42370230027801065</c:v>
                </c:pt>
                <c:pt idx="109">
                  <c:v>0.40749481300891033</c:v>
                </c:pt>
                <c:pt idx="110">
                  <c:v>0.41253142805704829</c:v>
                </c:pt>
                <c:pt idx="111">
                  <c:v>0.40829724643101817</c:v>
                </c:pt>
                <c:pt idx="112">
                  <c:v>0.43724219931633745</c:v>
                </c:pt>
                <c:pt idx="113">
                  <c:v>0.44021108425399763</c:v>
                </c:pt>
                <c:pt idx="114">
                  <c:v>0.44144428474249314</c:v>
                </c:pt>
                <c:pt idx="115">
                  <c:v>0.43570881997998817</c:v>
                </c:pt>
                <c:pt idx="116">
                  <c:v>0.41968716588874827</c:v>
                </c:pt>
                <c:pt idx="117">
                  <c:v>0.40561256774489562</c:v>
                </c:pt>
                <c:pt idx="118">
                  <c:v>0.40832071366804967</c:v>
                </c:pt>
                <c:pt idx="119">
                  <c:v>0.37225457913143795</c:v>
                </c:pt>
                <c:pt idx="120">
                  <c:v>0.36640584599216774</c:v>
                </c:pt>
                <c:pt idx="121">
                  <c:v>0.40211576285447903</c:v>
                </c:pt>
                <c:pt idx="122">
                  <c:v>0.40914001588186777</c:v>
                </c:pt>
                <c:pt idx="123">
                  <c:v>0.39828547856496377</c:v>
                </c:pt>
                <c:pt idx="124">
                  <c:v>0.37334022761380797</c:v>
                </c:pt>
                <c:pt idx="125">
                  <c:v>0.35550899837713185</c:v>
                </c:pt>
                <c:pt idx="126">
                  <c:v>0.33496097802813501</c:v>
                </c:pt>
                <c:pt idx="127">
                  <c:v>0.31883298059619103</c:v>
                </c:pt>
                <c:pt idx="128">
                  <c:v>0.31209060263049693</c:v>
                </c:pt>
                <c:pt idx="129">
                  <c:v>0.29903067354010349</c:v>
                </c:pt>
                <c:pt idx="130">
                  <c:v>0.29757842581483956</c:v>
                </c:pt>
                <c:pt idx="131">
                  <c:v>0.28439472822449097</c:v>
                </c:pt>
                <c:pt idx="132">
                  <c:v>0.28161277809740226</c:v>
                </c:pt>
                <c:pt idx="133">
                  <c:v>0.30441780440299893</c:v>
                </c:pt>
                <c:pt idx="134">
                  <c:v>0.28669970577296039</c:v>
                </c:pt>
                <c:pt idx="135">
                  <c:v>0.3033882808490283</c:v>
                </c:pt>
                <c:pt idx="136">
                  <c:v>0.32025292605475986</c:v>
                </c:pt>
                <c:pt idx="137">
                  <c:v>0.3230842202249275</c:v>
                </c:pt>
                <c:pt idx="138">
                  <c:v>0.30439432093964591</c:v>
                </c:pt>
                <c:pt idx="139">
                  <c:v>0.32226499000967257</c:v>
                </c:pt>
                <c:pt idx="140">
                  <c:v>0.32852782647055134</c:v>
                </c:pt>
                <c:pt idx="141">
                  <c:v>0.32743256594722309</c:v>
                </c:pt>
                <c:pt idx="142">
                  <c:v>0.30821561982175888</c:v>
                </c:pt>
                <c:pt idx="143">
                  <c:v>0.30303943114768472</c:v>
                </c:pt>
                <c:pt idx="144">
                  <c:v>0.31900330830050438</c:v>
                </c:pt>
                <c:pt idx="145">
                  <c:v>0.31070493253451709</c:v>
                </c:pt>
                <c:pt idx="146">
                  <c:v>0.32095010154255088</c:v>
                </c:pt>
                <c:pt idx="147">
                  <c:v>0.32041498210706487</c:v>
                </c:pt>
                <c:pt idx="148">
                  <c:v>0.31477654230651003</c:v>
                </c:pt>
                <c:pt idx="149">
                  <c:v>0.30105816995011536</c:v>
                </c:pt>
                <c:pt idx="150">
                  <c:v>0.30215346292608797</c:v>
                </c:pt>
                <c:pt idx="151">
                  <c:v>0.31361586069257691</c:v>
                </c:pt>
                <c:pt idx="152">
                  <c:v>0.30204877758563442</c:v>
                </c:pt>
                <c:pt idx="153">
                  <c:v>0.31356718983908677</c:v>
                </c:pt>
                <c:pt idx="154">
                  <c:v>0.32788628531518499</c:v>
                </c:pt>
                <c:pt idx="155">
                  <c:v>0.32391004250489097</c:v>
                </c:pt>
                <c:pt idx="156">
                  <c:v>0.32469702724557842</c:v>
                </c:pt>
                <c:pt idx="157">
                  <c:v>0.3302861311162163</c:v>
                </c:pt>
                <c:pt idx="158">
                  <c:v>0.32754475490783014</c:v>
                </c:pt>
                <c:pt idx="159">
                  <c:v>0.3309530602142054</c:v>
                </c:pt>
                <c:pt idx="160">
                  <c:v>0.3486784943645565</c:v>
                </c:pt>
                <c:pt idx="161">
                  <c:v>0.36222519689513699</c:v>
                </c:pt>
                <c:pt idx="162">
                  <c:v>0.37785664161237109</c:v>
                </c:pt>
                <c:pt idx="163">
                  <c:v>0.35206092113233373</c:v>
                </c:pt>
                <c:pt idx="164">
                  <c:v>0.35683224561810123</c:v>
                </c:pt>
                <c:pt idx="165">
                  <c:v>0.3551763912243272</c:v>
                </c:pt>
                <c:pt idx="166">
                  <c:v>0.36770161309603211</c:v>
                </c:pt>
                <c:pt idx="167">
                  <c:v>0.3502524800722539</c:v>
                </c:pt>
                <c:pt idx="168">
                  <c:v>0.33615201150296425</c:v>
                </c:pt>
                <c:pt idx="169">
                  <c:v>0.32120225514922862</c:v>
                </c:pt>
                <c:pt idx="170">
                  <c:v>0.31520785053400008</c:v>
                </c:pt>
                <c:pt idx="171">
                  <c:v>0.30188744340188611</c:v>
                </c:pt>
                <c:pt idx="172">
                  <c:v>0.31885736064532272</c:v>
                </c:pt>
                <c:pt idx="173">
                  <c:v>0.31719382964672188</c:v>
                </c:pt>
                <c:pt idx="174">
                  <c:v>0.34575866917758763</c:v>
                </c:pt>
                <c:pt idx="175">
                  <c:v>0.34763928889399581</c:v>
                </c:pt>
                <c:pt idx="176">
                  <c:v>0.3302546318496859</c:v>
                </c:pt>
                <c:pt idx="177">
                  <c:v>0.34472744169683489</c:v>
                </c:pt>
                <c:pt idx="178">
                  <c:v>0.32739145550601445</c:v>
                </c:pt>
                <c:pt idx="179">
                  <c:v>0.32826767690573405</c:v>
                </c:pt>
                <c:pt idx="180">
                  <c:v>0.30861062910880704</c:v>
                </c:pt>
                <c:pt idx="181">
                  <c:v>0.30803458655694183</c:v>
                </c:pt>
                <c:pt idx="182">
                  <c:v>0.30268802961274982</c:v>
                </c:pt>
                <c:pt idx="183">
                  <c:v>0.30175448405721095</c:v>
                </c:pt>
                <c:pt idx="184">
                  <c:v>0.30381521886561347</c:v>
                </c:pt>
                <c:pt idx="185">
                  <c:v>0.32689556148712057</c:v>
                </c:pt>
                <c:pt idx="186">
                  <c:v>0.32819203360371607</c:v>
                </c:pt>
                <c:pt idx="187">
                  <c:v>0.35229298377152823</c:v>
                </c:pt>
                <c:pt idx="188">
                  <c:v>0.35699852260897225</c:v>
                </c:pt>
                <c:pt idx="189">
                  <c:v>0.36976680720885552</c:v>
                </c:pt>
                <c:pt idx="190">
                  <c:v>0.3906225091595858</c:v>
                </c:pt>
                <c:pt idx="191">
                  <c:v>0.40386221312373571</c:v>
                </c:pt>
                <c:pt idx="192">
                  <c:v>0.35169251524400075</c:v>
                </c:pt>
                <c:pt idx="193">
                  <c:v>0.3725482171947278</c:v>
                </c:pt>
                <c:pt idx="194">
                  <c:v>0.41641089411931165</c:v>
                </c:pt>
                <c:pt idx="195">
                  <c:v>0.4116574458428523</c:v>
                </c:pt>
                <c:pt idx="196">
                  <c:v>0.44124203776632664</c:v>
                </c:pt>
                <c:pt idx="197">
                  <c:v>0.45017234351300078</c:v>
                </c:pt>
                <c:pt idx="198">
                  <c:v>0.43857245856395005</c:v>
                </c:pt>
                <c:pt idx="199">
                  <c:v>0.47904348408122599</c:v>
                </c:pt>
                <c:pt idx="200">
                  <c:v>0.51949086039735826</c:v>
                </c:pt>
                <c:pt idx="201">
                  <c:v>0.55284771492545881</c:v>
                </c:pt>
                <c:pt idx="202">
                  <c:v>0.56938928451723581</c:v>
                </c:pt>
                <c:pt idx="203">
                  <c:v>0.5337609277091292</c:v>
                </c:pt>
                <c:pt idx="204">
                  <c:v>0.56830177173102081</c:v>
                </c:pt>
                <c:pt idx="205">
                  <c:v>0.55224085338993101</c:v>
                </c:pt>
                <c:pt idx="206">
                  <c:v>0.52391301655059164</c:v>
                </c:pt>
                <c:pt idx="207">
                  <c:v>0.51483612564958581</c:v>
                </c:pt>
                <c:pt idx="208">
                  <c:v>0.5429522345461445</c:v>
                </c:pt>
                <c:pt idx="209">
                  <c:v>0.69252420103413315</c:v>
                </c:pt>
              </c:numCache>
            </c:numRef>
          </c:yVal>
          <c:smooth val="1"/>
        </c:ser>
        <c:ser>
          <c:idx val="2"/>
          <c:order val="2"/>
          <c:tx>
            <c:strRef>
              <c:f>'5E - 6E - 7E - 8E'!$L$1:$O$1</c:f>
              <c:strCache>
                <c:ptCount val="1"/>
                <c:pt idx="0">
                  <c:v>7E</c:v>
                </c:pt>
              </c:strCache>
            </c:strRef>
          </c:tx>
          <c:marker>
            <c:symbol val="none"/>
          </c:marker>
          <c:xVal>
            <c:numRef>
              <c:f>'5E - 6E - 7E - 8E'!$A$3:$A$212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'5E - 6E - 7E - 8E'!$O$3:$O$212</c:f>
              <c:numCache>
                <c:formatCode>0.000</c:formatCode>
                <c:ptCount val="210"/>
                <c:pt idx="0">
                  <c:v>2.0458517758662951</c:v>
                </c:pt>
                <c:pt idx="1">
                  <c:v>2.0307298266381268</c:v>
                </c:pt>
                <c:pt idx="2">
                  <c:v>2.0759879672733752</c:v>
                </c:pt>
                <c:pt idx="3">
                  <c:v>2.0991388053451976</c:v>
                </c:pt>
                <c:pt idx="4">
                  <c:v>2.1556233880189262</c:v>
                </c:pt>
                <c:pt idx="5">
                  <c:v>2.1924447214607672</c:v>
                </c:pt>
                <c:pt idx="6">
                  <c:v>2.2049285836598123</c:v>
                </c:pt>
                <c:pt idx="7">
                  <c:v>2.0826456994370486</c:v>
                </c:pt>
                <c:pt idx="8">
                  <c:v>1.7974142688530883</c:v>
                </c:pt>
                <c:pt idx="9">
                  <c:v>1.7853769545069273</c:v>
                </c:pt>
                <c:pt idx="10">
                  <c:v>1.811528884548105</c:v>
                </c:pt>
                <c:pt idx="11">
                  <c:v>1.8270251741388941</c:v>
                </c:pt>
                <c:pt idx="12">
                  <c:v>1.8566568023888153</c:v>
                </c:pt>
                <c:pt idx="13">
                  <c:v>1.868176524311123</c:v>
                </c:pt>
                <c:pt idx="14">
                  <c:v>1.9014379082925907</c:v>
                </c:pt>
                <c:pt idx="15">
                  <c:v>1.8944022423299132</c:v>
                </c:pt>
                <c:pt idx="16">
                  <c:v>1.8802722482194887</c:v>
                </c:pt>
                <c:pt idx="17">
                  <c:v>1.9133619542619873</c:v>
                </c:pt>
                <c:pt idx="18">
                  <c:v>2.0098725609022607</c:v>
                </c:pt>
                <c:pt idx="19">
                  <c:v>2.0961928853167193</c:v>
                </c:pt>
                <c:pt idx="20">
                  <c:v>2.0803423852495562</c:v>
                </c:pt>
                <c:pt idx="21">
                  <c:v>2.0863866740490811</c:v>
                </c:pt>
                <c:pt idx="22">
                  <c:v>2.0841560948854538</c:v>
                </c:pt>
                <c:pt idx="23">
                  <c:v>2.118786183679537</c:v>
                </c:pt>
                <c:pt idx="24">
                  <c:v>2.0290746525272167</c:v>
                </c:pt>
                <c:pt idx="25">
                  <c:v>2.0320116168485014</c:v>
                </c:pt>
                <c:pt idx="26">
                  <c:v>2.0001554433995739</c:v>
                </c:pt>
                <c:pt idx="27">
                  <c:v>2.0548640286782169</c:v>
                </c:pt>
                <c:pt idx="28">
                  <c:v>2.036434083519763</c:v>
                </c:pt>
                <c:pt idx="29">
                  <c:v>2.0849512009004116</c:v>
                </c:pt>
                <c:pt idx="30">
                  <c:v>2.1098220453535625</c:v>
                </c:pt>
                <c:pt idx="31">
                  <c:v>2.0829797108642021</c:v>
                </c:pt>
                <c:pt idx="32">
                  <c:v>1.9382350508962989</c:v>
                </c:pt>
                <c:pt idx="33">
                  <c:v>1.7970176502447581</c:v>
                </c:pt>
                <c:pt idx="34">
                  <c:v>1.7006864062614382</c:v>
                </c:pt>
                <c:pt idx="35">
                  <c:v>1.713958030841966</c:v>
                </c:pt>
                <c:pt idx="36">
                  <c:v>1.7964676051764679</c:v>
                </c:pt>
                <c:pt idx="37">
                  <c:v>2.0251642359310527</c:v>
                </c:pt>
                <c:pt idx="38">
                  <c:v>2.2327386283890882</c:v>
                </c:pt>
                <c:pt idx="39">
                  <c:v>2.2448590734310967</c:v>
                </c:pt>
                <c:pt idx="40">
                  <c:v>2.2436339698773882</c:v>
                </c:pt>
                <c:pt idx="41">
                  <c:v>2.2288280766216202</c:v>
                </c:pt>
                <c:pt idx="42">
                  <c:v>2.1170256520584712</c:v>
                </c:pt>
                <c:pt idx="43">
                  <c:v>1.9154792193590873</c:v>
                </c:pt>
                <c:pt idx="44">
                  <c:v>1.8495603301392947</c:v>
                </c:pt>
                <c:pt idx="45">
                  <c:v>1.8856187808241971</c:v>
                </c:pt>
                <c:pt idx="46">
                  <c:v>1.8944679630729453</c:v>
                </c:pt>
                <c:pt idx="47">
                  <c:v>1.913053637913541</c:v>
                </c:pt>
                <c:pt idx="48">
                  <c:v>2.1055142897762891</c:v>
                </c:pt>
                <c:pt idx="49">
                  <c:v>2.1784504204950745</c:v>
                </c:pt>
                <c:pt idx="50">
                  <c:v>2.1105515878597294</c:v>
                </c:pt>
                <c:pt idx="51">
                  <c:v>2.0865057709531474</c:v>
                </c:pt>
                <c:pt idx="52">
                  <c:v>2.0476251552658371</c:v>
                </c:pt>
                <c:pt idx="53">
                  <c:v>2.0206026732318394</c:v>
                </c:pt>
                <c:pt idx="54">
                  <c:v>1.959088374474</c:v>
                </c:pt>
                <c:pt idx="55">
                  <c:v>1.9979210726091325</c:v>
                </c:pt>
                <c:pt idx="56">
                  <c:v>2.0403567135380736</c:v>
                </c:pt>
                <c:pt idx="57">
                  <c:v>2.1012617556851354</c:v>
                </c:pt>
                <c:pt idx="58">
                  <c:v>2.021041734557167</c:v>
                </c:pt>
                <c:pt idx="59">
                  <c:v>1.939239655126195</c:v>
                </c:pt>
                <c:pt idx="60">
                  <c:v>1.9600071511550854</c:v>
                </c:pt>
                <c:pt idx="61">
                  <c:v>2.0173845298821469</c:v>
                </c:pt>
                <c:pt idx="62">
                  <c:v>1.901858164370192</c:v>
                </c:pt>
                <c:pt idx="63">
                  <c:v>1.8430459856840467</c:v>
                </c:pt>
                <c:pt idx="64">
                  <c:v>1.7830151658519402</c:v>
                </c:pt>
                <c:pt idx="65">
                  <c:v>1.8450661546869069</c:v>
                </c:pt>
                <c:pt idx="66">
                  <c:v>1.9380240681416712</c:v>
                </c:pt>
                <c:pt idx="67">
                  <c:v>2.0367098904316467</c:v>
                </c:pt>
                <c:pt idx="68">
                  <c:v>2.123111679428539</c:v>
                </c:pt>
                <c:pt idx="69">
                  <c:v>2.1280108154072783</c:v>
                </c:pt>
                <c:pt idx="70">
                  <c:v>2.0984184514072091</c:v>
                </c:pt>
                <c:pt idx="71">
                  <c:v>2.1804008684600875</c:v>
                </c:pt>
                <c:pt idx="72">
                  <c:v>2.2909952961511957</c:v>
                </c:pt>
                <c:pt idx="73">
                  <c:v>2.3797008115523832</c:v>
                </c:pt>
                <c:pt idx="74">
                  <c:v>2.5805182730828067</c:v>
                </c:pt>
                <c:pt idx="75">
                  <c:v>2.6188884507687447</c:v>
                </c:pt>
                <c:pt idx="76">
                  <c:v>2.5936760921345612</c:v>
                </c:pt>
                <c:pt idx="77">
                  <c:v>2.4887057349787454</c:v>
                </c:pt>
                <c:pt idx="78">
                  <c:v>2.3943783219779746</c:v>
                </c:pt>
                <c:pt idx="79">
                  <c:v>2.3561688603457762</c:v>
                </c:pt>
                <c:pt idx="80">
                  <c:v>2.2070111971023794</c:v>
                </c:pt>
                <c:pt idx="81">
                  <c:v>2.2000996723105377</c:v>
                </c:pt>
                <c:pt idx="82">
                  <c:v>2.9285393946566329</c:v>
                </c:pt>
                <c:pt idx="83">
                  <c:v>2.9984843153992435</c:v>
                </c:pt>
                <c:pt idx="84">
                  <c:v>2.8989402515037899</c:v>
                </c:pt>
                <c:pt idx="85">
                  <c:v>2.872346902009133</c:v>
                </c:pt>
                <c:pt idx="86">
                  <c:v>2.4844959874415369</c:v>
                </c:pt>
                <c:pt idx="87">
                  <c:v>2.3139287453768835</c:v>
                </c:pt>
                <c:pt idx="88">
                  <c:v>2.1284855592755894</c:v>
                </c:pt>
                <c:pt idx="89">
                  <c:v>2.1871453413726951</c:v>
                </c:pt>
                <c:pt idx="90">
                  <c:v>3.0314123938325603</c:v>
                </c:pt>
                <c:pt idx="91">
                  <c:v>3.2961763489813563</c:v>
                </c:pt>
                <c:pt idx="92">
                  <c:v>3.1602324003316919</c:v>
                </c:pt>
                <c:pt idx="93">
                  <c:v>3.1571908371622919</c:v>
                </c:pt>
                <c:pt idx="94">
                  <c:v>3.1865725829654568</c:v>
                </c:pt>
                <c:pt idx="95">
                  <c:v>3.0718432982137363</c:v>
                </c:pt>
                <c:pt idx="96">
                  <c:v>2.9249069750006615</c:v>
                </c:pt>
                <c:pt idx="97">
                  <c:v>2.8204787953647656</c:v>
                </c:pt>
                <c:pt idx="98">
                  <c:v>2.7581775118662395</c:v>
                </c:pt>
                <c:pt idx="99">
                  <c:v>2.7213800822177112</c:v>
                </c:pt>
                <c:pt idx="100">
                  <c:v>3.5345524021346395</c:v>
                </c:pt>
                <c:pt idx="101">
                  <c:v>3.5738233700900408</c:v>
                </c:pt>
                <c:pt idx="102">
                  <c:v>3.5555774973905363</c:v>
                </c:pt>
                <c:pt idx="103">
                  <c:v>3.3446612520834265</c:v>
                </c:pt>
                <c:pt idx="104">
                  <c:v>3.2642447778431514</c:v>
                </c:pt>
                <c:pt idx="105">
                  <c:v>3.2230268806081233</c:v>
                </c:pt>
                <c:pt idx="106">
                  <c:v>2.9521371315115634</c:v>
                </c:pt>
                <c:pt idx="107">
                  <c:v>2.8924389683775029</c:v>
                </c:pt>
                <c:pt idx="108">
                  <c:v>2.9087350494457578</c:v>
                </c:pt>
                <c:pt idx="109">
                  <c:v>3.1348618945723157</c:v>
                </c:pt>
                <c:pt idx="110">
                  <c:v>3.2610527922028418</c:v>
                </c:pt>
                <c:pt idx="111">
                  <c:v>3.372175115507225</c:v>
                </c:pt>
                <c:pt idx="112">
                  <c:v>3.6980159481299109</c:v>
                </c:pt>
                <c:pt idx="113">
                  <c:v>3.6249174676966169</c:v>
                </c:pt>
                <c:pt idx="114">
                  <c:v>3.2599575235663529</c:v>
                </c:pt>
                <c:pt idx="115">
                  <c:v>2.9428533121904357</c:v>
                </c:pt>
                <c:pt idx="116">
                  <c:v>2.6246292470819657</c:v>
                </c:pt>
                <c:pt idx="117">
                  <c:v>2.5917401800388675</c:v>
                </c:pt>
                <c:pt idx="118">
                  <c:v>2.8018466726298827</c:v>
                </c:pt>
                <c:pt idx="119">
                  <c:v>2.7760812066528073</c:v>
                </c:pt>
                <c:pt idx="120">
                  <c:v>2.8313803090660614</c:v>
                </c:pt>
                <c:pt idx="121">
                  <c:v>2.9097684137837603</c:v>
                </c:pt>
                <c:pt idx="122">
                  <c:v>2.9505323150812184</c:v>
                </c:pt>
                <c:pt idx="123">
                  <c:v>2.9311262513637586</c:v>
                </c:pt>
                <c:pt idx="124">
                  <c:v>3.3022180007994768</c:v>
                </c:pt>
                <c:pt idx="125">
                  <c:v>3.1765852613983463</c:v>
                </c:pt>
                <c:pt idx="126">
                  <c:v>2.5999294551932426</c:v>
                </c:pt>
                <c:pt idx="127">
                  <c:v>2.2953996847969016</c:v>
                </c:pt>
                <c:pt idx="128">
                  <c:v>2.4959303143574676</c:v>
                </c:pt>
                <c:pt idx="129">
                  <c:v>2.6527227086829988</c:v>
                </c:pt>
                <c:pt idx="130">
                  <c:v>2.6434588829714221</c:v>
                </c:pt>
                <c:pt idx="131">
                  <c:v>2.8279702778554769</c:v>
                </c:pt>
                <c:pt idx="132">
                  <c:v>2.8793603346279983</c:v>
                </c:pt>
                <c:pt idx="133">
                  <c:v>2.8764307058270231</c:v>
                </c:pt>
                <c:pt idx="134">
                  <c:v>2.82422046648123</c:v>
                </c:pt>
                <c:pt idx="135">
                  <c:v>2.8893940546249102</c:v>
                </c:pt>
                <c:pt idx="136">
                  <c:v>2.8748162029927502</c:v>
                </c:pt>
                <c:pt idx="137">
                  <c:v>2.7616280858802993</c:v>
                </c:pt>
                <c:pt idx="138">
                  <c:v>2.795246028620582</c:v>
                </c:pt>
                <c:pt idx="139">
                  <c:v>2.7702433907312516</c:v>
                </c:pt>
                <c:pt idx="140">
                  <c:v>2.7154953575061005</c:v>
                </c:pt>
                <c:pt idx="141">
                  <c:v>3.163431353787018</c:v>
                </c:pt>
                <c:pt idx="142">
                  <c:v>3.3151526975615333</c:v>
                </c:pt>
                <c:pt idx="143">
                  <c:v>3.2827212673147002</c:v>
                </c:pt>
                <c:pt idx="144">
                  <c:v>3.3939144109275881</c:v>
                </c:pt>
                <c:pt idx="145">
                  <c:v>3.4872767861995659</c:v>
                </c:pt>
                <c:pt idx="146">
                  <c:v>3.8918953372372664</c:v>
                </c:pt>
                <c:pt idx="147">
                  <c:v>3.8311847572309055</c:v>
                </c:pt>
                <c:pt idx="148">
                  <c:v>3.5413129549374331</c:v>
                </c:pt>
                <c:pt idx="149">
                  <c:v>3.6973919303603551</c:v>
                </c:pt>
                <c:pt idx="150">
                  <c:v>3.7696782305496623</c:v>
                </c:pt>
                <c:pt idx="151">
                  <c:v>3.6086844321007248</c:v>
                </c:pt>
                <c:pt idx="152">
                  <c:v>3.4736972882074899</c:v>
                </c:pt>
                <c:pt idx="153">
                  <c:v>3.3097430500870764</c:v>
                </c:pt>
                <c:pt idx="154">
                  <c:v>3.2681122701081331</c:v>
                </c:pt>
                <c:pt idx="155">
                  <c:v>2.8455246769267317</c:v>
                </c:pt>
                <c:pt idx="156">
                  <c:v>2.8054259683478358</c:v>
                </c:pt>
                <c:pt idx="157">
                  <c:v>2.8259494420436391</c:v>
                </c:pt>
                <c:pt idx="158">
                  <c:v>2.7758814894472938</c:v>
                </c:pt>
                <c:pt idx="159">
                  <c:v>2.6904687914839722</c:v>
                </c:pt>
                <c:pt idx="160">
                  <c:v>2.555922193931643</c:v>
                </c:pt>
                <c:pt idx="161">
                  <c:v>2.4336547665034574</c:v>
                </c:pt>
                <c:pt idx="162">
                  <c:v>2.4870009511231039</c:v>
                </c:pt>
                <c:pt idx="163">
                  <c:v>2.4509032361883514</c:v>
                </c:pt>
                <c:pt idx="164">
                  <c:v>2.239174111375636</c:v>
                </c:pt>
                <c:pt idx="165">
                  <c:v>2.213834345352121</c:v>
                </c:pt>
                <c:pt idx="166">
                  <c:v>2.14419817751424</c:v>
                </c:pt>
                <c:pt idx="167">
                  <c:v>2.0896594365908165</c:v>
                </c:pt>
                <c:pt idx="168">
                  <c:v>2.0352915167201195</c:v>
                </c:pt>
                <c:pt idx="169">
                  <c:v>2.0185234518068969</c:v>
                </c:pt>
                <c:pt idx="170">
                  <c:v>2.1017384508278774</c:v>
                </c:pt>
                <c:pt idx="171">
                  <c:v>2.9014191933622948</c:v>
                </c:pt>
                <c:pt idx="172">
                  <c:v>3.2580073220803589</c:v>
                </c:pt>
                <c:pt idx="173">
                  <c:v>3.1746625287079615</c:v>
                </c:pt>
                <c:pt idx="174">
                  <c:v>2.9734876515324782</c:v>
                </c:pt>
                <c:pt idx="175">
                  <c:v>2.8397269289749665</c:v>
                </c:pt>
                <c:pt idx="176">
                  <c:v>2.8091362969608706</c:v>
                </c:pt>
                <c:pt idx="177">
                  <c:v>2.8607701680303355</c:v>
                </c:pt>
                <c:pt idx="178">
                  <c:v>2.8640333005698908</c:v>
                </c:pt>
                <c:pt idx="179">
                  <c:v>2.8033945256826995</c:v>
                </c:pt>
                <c:pt idx="180">
                  <c:v>2.7488152351800572</c:v>
                </c:pt>
                <c:pt idx="181">
                  <c:v>2.6725372516121984</c:v>
                </c:pt>
                <c:pt idx="182">
                  <c:v>2.5291538582179345</c:v>
                </c:pt>
                <c:pt idx="183">
                  <c:v>2.3547990787181816</c:v>
                </c:pt>
                <c:pt idx="184">
                  <c:v>3.1202463168816585</c:v>
                </c:pt>
                <c:pt idx="185">
                  <c:v>3.1375490646740865</c:v>
                </c:pt>
                <c:pt idx="186">
                  <c:v>3.0685976859171795</c:v>
                </c:pt>
                <c:pt idx="187">
                  <c:v>2.9185305547625111</c:v>
                </c:pt>
                <c:pt idx="188">
                  <c:v>2.6783450210692856</c:v>
                </c:pt>
                <c:pt idx="189">
                  <c:v>2.6478764600089746</c:v>
                </c:pt>
                <c:pt idx="190">
                  <c:v>2.5932165699233045</c:v>
                </c:pt>
                <c:pt idx="191">
                  <c:v>2.5457678757887567</c:v>
                </c:pt>
                <c:pt idx="192">
                  <c:v>2.5372589061653454</c:v>
                </c:pt>
                <c:pt idx="193">
                  <c:v>2.5055892408164193</c:v>
                </c:pt>
                <c:pt idx="194">
                  <c:v>2.4058333616195746</c:v>
                </c:pt>
                <c:pt idx="195">
                  <c:v>2.3307963587299674</c:v>
                </c:pt>
                <c:pt idx="196">
                  <c:v>2.3986205238945222</c:v>
                </c:pt>
                <c:pt idx="197">
                  <c:v>2.3937137978032959</c:v>
                </c:pt>
                <c:pt idx="198">
                  <c:v>2.3176059522528614</c:v>
                </c:pt>
                <c:pt idx="199">
                  <c:v>2.3425425580148502</c:v>
                </c:pt>
                <c:pt idx="200">
                  <c:v>2.4027518511650245</c:v>
                </c:pt>
                <c:pt idx="201">
                  <c:v>2.3577856807447484</c:v>
                </c:pt>
                <c:pt idx="202">
                  <c:v>2.3301158200486434</c:v>
                </c:pt>
                <c:pt idx="203">
                  <c:v>2.3315988624180886</c:v>
                </c:pt>
                <c:pt idx="204">
                  <c:v>2.2237969093167416</c:v>
                </c:pt>
                <c:pt idx="205">
                  <c:v>2.1538125730802671</c:v>
                </c:pt>
                <c:pt idx="206">
                  <c:v>2.1204464875320221</c:v>
                </c:pt>
                <c:pt idx="207">
                  <c:v>2.2649891744921842</c:v>
                </c:pt>
                <c:pt idx="208">
                  <c:v>3.1429845658717648</c:v>
                </c:pt>
                <c:pt idx="209">
                  <c:v>3.1962263116299714</c:v>
                </c:pt>
              </c:numCache>
            </c:numRef>
          </c:yVal>
          <c:smooth val="1"/>
        </c:ser>
        <c:ser>
          <c:idx val="3"/>
          <c:order val="3"/>
          <c:tx>
            <c:strRef>
              <c:f>'5E - 6E - 7E - 8E'!$Q$1:$T$1</c:f>
              <c:strCache>
                <c:ptCount val="1"/>
                <c:pt idx="0">
                  <c:v>8E</c:v>
                </c:pt>
              </c:strCache>
            </c:strRef>
          </c:tx>
          <c:marker>
            <c:symbol val="none"/>
          </c:marker>
          <c:xVal>
            <c:numRef>
              <c:f>'5E - 6E - 7E - 8E'!$A$3:$A$212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'5E - 6E - 7E - 8E'!$T$3:$T$212</c:f>
              <c:numCache>
                <c:formatCode>0.000</c:formatCode>
                <c:ptCount val="210"/>
                <c:pt idx="0">
                  <c:v>8.1242327499070761</c:v>
                </c:pt>
                <c:pt idx="1">
                  <c:v>9.3937132136222008</c:v>
                </c:pt>
                <c:pt idx="2">
                  <c:v>9.3656052259999143</c:v>
                </c:pt>
                <c:pt idx="3">
                  <c:v>7.8481027790938676</c:v>
                </c:pt>
                <c:pt idx="4">
                  <c:v>7.895260612759313</c:v>
                </c:pt>
                <c:pt idx="5">
                  <c:v>22.916072431608477</c:v>
                </c:pt>
                <c:pt idx="6">
                  <c:v>16.52109820810805</c:v>
                </c:pt>
                <c:pt idx="7">
                  <c:v>9.6458084861724114</c:v>
                </c:pt>
                <c:pt idx="8">
                  <c:v>9.5638594975951943</c:v>
                </c:pt>
                <c:pt idx="9">
                  <c:v>8.6540237396252202</c:v>
                </c:pt>
                <c:pt idx="10">
                  <c:v>8.1586941040918077</c:v>
                </c:pt>
                <c:pt idx="11">
                  <c:v>7.3549394368218781</c:v>
                </c:pt>
                <c:pt idx="12">
                  <c:v>6.7798355773108945</c:v>
                </c:pt>
                <c:pt idx="13">
                  <c:v>6.3466867249638632</c:v>
                </c:pt>
                <c:pt idx="14">
                  <c:v>8.1682739244892062</c:v>
                </c:pt>
                <c:pt idx="15">
                  <c:v>10.671486550300479</c:v>
                </c:pt>
                <c:pt idx="16">
                  <c:v>8.965496720292256</c:v>
                </c:pt>
                <c:pt idx="17">
                  <c:v>9.0087415116432226</c:v>
                </c:pt>
                <c:pt idx="18">
                  <c:v>8.7696759433806477</c:v>
                </c:pt>
                <c:pt idx="19">
                  <c:v>8.4674578209766587</c:v>
                </c:pt>
                <c:pt idx="20">
                  <c:v>8.0684931746472568</c:v>
                </c:pt>
                <c:pt idx="21">
                  <c:v>7.5667389633456903</c:v>
                </c:pt>
                <c:pt idx="22">
                  <c:v>6.4007279463207842</c:v>
                </c:pt>
                <c:pt idx="23">
                  <c:v>6.20218251098526</c:v>
                </c:pt>
                <c:pt idx="24">
                  <c:v>6.004334839957707</c:v>
                </c:pt>
                <c:pt idx="25">
                  <c:v>6.2027017857488493</c:v>
                </c:pt>
                <c:pt idx="26">
                  <c:v>7.8388870381680285</c:v>
                </c:pt>
                <c:pt idx="27">
                  <c:v>9.0076884586993682</c:v>
                </c:pt>
                <c:pt idx="28">
                  <c:v>8.5057718797244224</c:v>
                </c:pt>
                <c:pt idx="29">
                  <c:v>8.3263554554110204</c:v>
                </c:pt>
                <c:pt idx="30">
                  <c:v>8.0873642062878375</c:v>
                </c:pt>
                <c:pt idx="31">
                  <c:v>8.0717795450374208</c:v>
                </c:pt>
                <c:pt idx="32">
                  <c:v>11.607468316045107</c:v>
                </c:pt>
                <c:pt idx="33">
                  <c:v>11.435367502834286</c:v>
                </c:pt>
                <c:pt idx="34">
                  <c:v>10.862292457515322</c:v>
                </c:pt>
                <c:pt idx="35">
                  <c:v>9.1812802599704071</c:v>
                </c:pt>
                <c:pt idx="36">
                  <c:v>6.7762422326937761</c:v>
                </c:pt>
                <c:pt idx="37">
                  <c:v>6.0934070812695467</c:v>
                </c:pt>
                <c:pt idx="38">
                  <c:v>6.0037442290838783</c:v>
                </c:pt>
                <c:pt idx="39">
                  <c:v>5.9900590870127139</c:v>
                </c:pt>
                <c:pt idx="40">
                  <c:v>5.9985095902817918</c:v>
                </c:pt>
                <c:pt idx="41">
                  <c:v>6.0316898507653365</c:v>
                </c:pt>
                <c:pt idx="42">
                  <c:v>6.0555304021368821</c:v>
                </c:pt>
                <c:pt idx="43">
                  <c:v>6.7285411258659256</c:v>
                </c:pt>
                <c:pt idx="44">
                  <c:v>6.6550288652366651</c:v>
                </c:pt>
                <c:pt idx="45">
                  <c:v>6.4231110000238552</c:v>
                </c:pt>
                <c:pt idx="46">
                  <c:v>6.308080077480736</c:v>
                </c:pt>
                <c:pt idx="47">
                  <c:v>6.230041989002383</c:v>
                </c:pt>
                <c:pt idx="48">
                  <c:v>6.1482473333166112</c:v>
                </c:pt>
                <c:pt idx="49">
                  <c:v>6.1712124490423914</c:v>
                </c:pt>
                <c:pt idx="50">
                  <c:v>6.3155761225432725</c:v>
                </c:pt>
                <c:pt idx="51">
                  <c:v>6.217744372198001</c:v>
                </c:pt>
                <c:pt idx="52">
                  <c:v>5.8335933912009601</c:v>
                </c:pt>
                <c:pt idx="53">
                  <c:v>5.8018751333777194</c:v>
                </c:pt>
                <c:pt idx="54">
                  <c:v>5.7990830953442405</c:v>
                </c:pt>
                <c:pt idx="55">
                  <c:v>5.6625645630862564</c:v>
                </c:pt>
                <c:pt idx="56">
                  <c:v>5.6216221722444093</c:v>
                </c:pt>
                <c:pt idx="57">
                  <c:v>14.423452009475628</c:v>
                </c:pt>
                <c:pt idx="58">
                  <c:v>22.585030555026663</c:v>
                </c:pt>
                <c:pt idx="59">
                  <c:v>8.9873917953374907</c:v>
                </c:pt>
                <c:pt idx="60">
                  <c:v>7.9904625099141002</c:v>
                </c:pt>
                <c:pt idx="61">
                  <c:v>8.1137262062715418</c:v>
                </c:pt>
                <c:pt idx="62">
                  <c:v>8.0641607385021459</c:v>
                </c:pt>
                <c:pt idx="63">
                  <c:v>7.9809944346741366</c:v>
                </c:pt>
                <c:pt idx="64">
                  <c:v>8.8874150757323243</c:v>
                </c:pt>
                <c:pt idx="65">
                  <c:v>8.4585345246354482</c:v>
                </c:pt>
                <c:pt idx="66">
                  <c:v>7.1954855292718962</c:v>
                </c:pt>
                <c:pt idx="67">
                  <c:v>6.1539005644449363</c:v>
                </c:pt>
                <c:pt idx="68">
                  <c:v>5.8529379036825535</c:v>
                </c:pt>
                <c:pt idx="69">
                  <c:v>6.2538981885879457</c:v>
                </c:pt>
                <c:pt idx="70">
                  <c:v>7.891039152243998</c:v>
                </c:pt>
                <c:pt idx="71">
                  <c:v>7.316049066199529</c:v>
                </c:pt>
                <c:pt idx="72">
                  <c:v>7.7483866096825897</c:v>
                </c:pt>
                <c:pt idx="73">
                  <c:v>8.2273789717086494</c:v>
                </c:pt>
                <c:pt idx="74">
                  <c:v>6.7661739727427781</c:v>
                </c:pt>
                <c:pt idx="75">
                  <c:v>6.3124206024474718</c:v>
                </c:pt>
                <c:pt idx="76">
                  <c:v>7.0814285262800336</c:v>
                </c:pt>
                <c:pt idx="77">
                  <c:v>9.917547311235495</c:v>
                </c:pt>
                <c:pt idx="78">
                  <c:v>10.826581525122258</c:v>
                </c:pt>
                <c:pt idx="79">
                  <c:v>9.2603971754800032</c:v>
                </c:pt>
                <c:pt idx="80">
                  <c:v>9.0889634831769932</c:v>
                </c:pt>
                <c:pt idx="81">
                  <c:v>7.7542023103366802</c:v>
                </c:pt>
                <c:pt idx="82">
                  <c:v>6.0113453644567851</c:v>
                </c:pt>
                <c:pt idx="83">
                  <c:v>5.8345084014609929</c:v>
                </c:pt>
                <c:pt idx="84">
                  <c:v>15.197459047424216</c:v>
                </c:pt>
                <c:pt idx="85">
                  <c:v>11.45250867043984</c:v>
                </c:pt>
                <c:pt idx="86">
                  <c:v>8.4047111777502952</c:v>
                </c:pt>
                <c:pt idx="87">
                  <c:v>7.5322874424751669</c:v>
                </c:pt>
                <c:pt idx="88">
                  <c:v>7.1452884008445281</c:v>
                </c:pt>
                <c:pt idx="89">
                  <c:v>7.8338326955557696</c:v>
                </c:pt>
                <c:pt idx="90">
                  <c:v>7.4511989720240726</c:v>
                </c:pt>
                <c:pt idx="91">
                  <c:v>7.5146116703695807</c:v>
                </c:pt>
                <c:pt idx="92">
                  <c:v>7.5060707963561182</c:v>
                </c:pt>
                <c:pt idx="93">
                  <c:v>9.5380549187658978</c:v>
                </c:pt>
                <c:pt idx="94">
                  <c:v>7.3114362692326162</c:v>
                </c:pt>
                <c:pt idx="95">
                  <c:v>6.4170607145971861</c:v>
                </c:pt>
                <c:pt idx="96">
                  <c:v>6.8811193718745045</c:v>
                </c:pt>
                <c:pt idx="97">
                  <c:v>6.6165238021373831</c:v>
                </c:pt>
                <c:pt idx="98">
                  <c:v>7.4934819059995572</c:v>
                </c:pt>
                <c:pt idx="99">
                  <c:v>9.9830905916167634</c:v>
                </c:pt>
                <c:pt idx="100">
                  <c:v>9.1218137130711909</c:v>
                </c:pt>
                <c:pt idx="101">
                  <c:v>6.2498377285700117</c:v>
                </c:pt>
                <c:pt idx="102">
                  <c:v>9.186150519648498</c:v>
                </c:pt>
                <c:pt idx="103">
                  <c:v>7.8505782600837541</c:v>
                </c:pt>
                <c:pt idx="104">
                  <c:v>7.4220538149630846</c:v>
                </c:pt>
                <c:pt idx="105">
                  <c:v>7.5096328061878337</c:v>
                </c:pt>
                <c:pt idx="106">
                  <c:v>7.3137160512777868</c:v>
                </c:pt>
                <c:pt idx="107">
                  <c:v>7.2409101758061851</c:v>
                </c:pt>
                <c:pt idx="108">
                  <c:v>7.5446610124700939</c:v>
                </c:pt>
                <c:pt idx="109">
                  <c:v>7.9701198005507772</c:v>
                </c:pt>
                <c:pt idx="110">
                  <c:v>8.1636356080270822</c:v>
                </c:pt>
                <c:pt idx="111">
                  <c:v>16.264365117804854</c:v>
                </c:pt>
                <c:pt idx="112">
                  <c:v>11.104247731633206</c:v>
                </c:pt>
                <c:pt idx="113">
                  <c:v>8.2105639723213617</c:v>
                </c:pt>
                <c:pt idx="114">
                  <c:v>12.058965790129687</c:v>
                </c:pt>
                <c:pt idx="115">
                  <c:v>8.9898898550917945</c:v>
                </c:pt>
                <c:pt idx="116">
                  <c:v>7.9933605420906106</c:v>
                </c:pt>
                <c:pt idx="117">
                  <c:v>11.93400555462795</c:v>
                </c:pt>
                <c:pt idx="118">
                  <c:v>8.8184001320755012</c:v>
                </c:pt>
                <c:pt idx="119">
                  <c:v>7.8225255819356976</c:v>
                </c:pt>
                <c:pt idx="120">
                  <c:v>7.6214493885886938</c:v>
                </c:pt>
                <c:pt idx="121">
                  <c:v>9.3519768841696713</c:v>
                </c:pt>
                <c:pt idx="122">
                  <c:v>12.184226477030332</c:v>
                </c:pt>
                <c:pt idx="123">
                  <c:v>12.354935924192693</c:v>
                </c:pt>
                <c:pt idx="124">
                  <c:v>10.47604514203106</c:v>
                </c:pt>
                <c:pt idx="125">
                  <c:v>16.749045130628524</c:v>
                </c:pt>
                <c:pt idx="126">
                  <c:v>15.25833591080206</c:v>
                </c:pt>
                <c:pt idx="127">
                  <c:v>14.413948794586336</c:v>
                </c:pt>
                <c:pt idx="128">
                  <c:v>13.886763938828288</c:v>
                </c:pt>
                <c:pt idx="129">
                  <c:v>12.211430763115793</c:v>
                </c:pt>
                <c:pt idx="130">
                  <c:v>10.073299454859498</c:v>
                </c:pt>
                <c:pt idx="131">
                  <c:v>8.3167874541778364</c:v>
                </c:pt>
                <c:pt idx="132">
                  <c:v>8.1344584122733643</c:v>
                </c:pt>
                <c:pt idx="133">
                  <c:v>7.2685506559805262</c:v>
                </c:pt>
                <c:pt idx="134">
                  <c:v>5.96342430844566</c:v>
                </c:pt>
                <c:pt idx="135">
                  <c:v>5.6025715355624603</c:v>
                </c:pt>
                <c:pt idx="136">
                  <c:v>6.3536207204407411</c:v>
                </c:pt>
                <c:pt idx="137">
                  <c:v>6.2313284061411256</c:v>
                </c:pt>
                <c:pt idx="138">
                  <c:v>6.6391920153186419</c:v>
                </c:pt>
                <c:pt idx="139">
                  <c:v>6.3337841982887602</c:v>
                </c:pt>
                <c:pt idx="140">
                  <c:v>7.6367367587877588</c:v>
                </c:pt>
                <c:pt idx="141">
                  <c:v>8.8758549723306359</c:v>
                </c:pt>
                <c:pt idx="142">
                  <c:v>9.001227773831264</c:v>
                </c:pt>
                <c:pt idx="143">
                  <c:v>9.4145361872251669</c:v>
                </c:pt>
                <c:pt idx="144">
                  <c:v>7.3538255085841779</c:v>
                </c:pt>
                <c:pt idx="145">
                  <c:v>17.431604180849163</c:v>
                </c:pt>
                <c:pt idx="146">
                  <c:v>16.043043770830224</c:v>
                </c:pt>
                <c:pt idx="147">
                  <c:v>24.34660082323489</c:v>
                </c:pt>
                <c:pt idx="148">
                  <c:v>11.100081580592127</c:v>
                </c:pt>
                <c:pt idx="149">
                  <c:v>8.2521262958734081</c:v>
                </c:pt>
                <c:pt idx="150">
                  <c:v>7.0021867492268228</c:v>
                </c:pt>
                <c:pt idx="151">
                  <c:v>6.4757899879553422</c:v>
                </c:pt>
                <c:pt idx="152">
                  <c:v>7.3890008290596221</c:v>
                </c:pt>
                <c:pt idx="153">
                  <c:v>6.6552155003948057</c:v>
                </c:pt>
                <c:pt idx="154">
                  <c:v>6.5378500649163671</c:v>
                </c:pt>
                <c:pt idx="155">
                  <c:v>7.0817382793554762</c:v>
                </c:pt>
                <c:pt idx="156">
                  <c:v>7.2827825520861049</c:v>
                </c:pt>
                <c:pt idx="157">
                  <c:v>8.2675839443828032</c:v>
                </c:pt>
                <c:pt idx="158">
                  <c:v>8.1535184717852758</c:v>
                </c:pt>
                <c:pt idx="159">
                  <c:v>7.7171803532554781</c:v>
                </c:pt>
                <c:pt idx="160">
                  <c:v>7.1185354138460211</c:v>
                </c:pt>
                <c:pt idx="161">
                  <c:v>7.3300929318520538</c:v>
                </c:pt>
                <c:pt idx="162">
                  <c:v>7.7167828002479988</c:v>
                </c:pt>
                <c:pt idx="163">
                  <c:v>8.2061325202427007</c:v>
                </c:pt>
                <c:pt idx="164">
                  <c:v>12.163838901916572</c:v>
                </c:pt>
                <c:pt idx="165">
                  <c:v>15.158834750519373</c:v>
                </c:pt>
                <c:pt idx="166">
                  <c:v>14.897113556510735</c:v>
                </c:pt>
                <c:pt idx="167">
                  <c:v>12.072415121099468</c:v>
                </c:pt>
                <c:pt idx="168">
                  <c:v>9.0382300138701694</c:v>
                </c:pt>
                <c:pt idx="169">
                  <c:v>7.7875051404831481</c:v>
                </c:pt>
                <c:pt idx="170">
                  <c:v>18.257222548049889</c:v>
                </c:pt>
                <c:pt idx="171">
                  <c:v>14.057301469293101</c:v>
                </c:pt>
                <c:pt idx="172">
                  <c:v>9.0751975571966348</c:v>
                </c:pt>
                <c:pt idx="173">
                  <c:v>8.2630402474176812</c:v>
                </c:pt>
                <c:pt idx="174">
                  <c:v>6.6091896608632519</c:v>
                </c:pt>
                <c:pt idx="175">
                  <c:v>6.8476787500176775</c:v>
                </c:pt>
                <c:pt idx="176">
                  <c:v>8.1957670004339835</c:v>
                </c:pt>
                <c:pt idx="177">
                  <c:v>9.0917558770255233</c:v>
                </c:pt>
                <c:pt idx="178">
                  <c:v>9.1538854825850784</c:v>
                </c:pt>
                <c:pt idx="179">
                  <c:v>8.6537392226188814</c:v>
                </c:pt>
                <c:pt idx="180">
                  <c:v>9.1806164066209046</c:v>
                </c:pt>
                <c:pt idx="181">
                  <c:v>7.6985397493343113</c:v>
                </c:pt>
                <c:pt idx="182">
                  <c:v>6.9752096685994909</c:v>
                </c:pt>
                <c:pt idx="183">
                  <c:v>7.4360629198641615</c:v>
                </c:pt>
                <c:pt idx="184">
                  <c:v>7.0243630780585704</c:v>
                </c:pt>
                <c:pt idx="185">
                  <c:v>6.6607112564797708</c:v>
                </c:pt>
                <c:pt idx="186">
                  <c:v>6.3169161713086099</c:v>
                </c:pt>
                <c:pt idx="187">
                  <c:v>6.0011016988230432</c:v>
                </c:pt>
                <c:pt idx="188">
                  <c:v>5.4275064417425245</c:v>
                </c:pt>
                <c:pt idx="189">
                  <c:v>5.4527445603607045</c:v>
                </c:pt>
                <c:pt idx="190">
                  <c:v>5.3820630161837926</c:v>
                </c:pt>
                <c:pt idx="191">
                  <c:v>5.4298354834613676</c:v>
                </c:pt>
                <c:pt idx="192">
                  <c:v>5.5808429474375076</c:v>
                </c:pt>
                <c:pt idx="193">
                  <c:v>7.1549281036119474</c:v>
                </c:pt>
                <c:pt idx="194">
                  <c:v>9.3399082884482993</c:v>
                </c:pt>
                <c:pt idx="195">
                  <c:v>7.3894518086467569</c:v>
                </c:pt>
                <c:pt idx="196">
                  <c:v>6.2077612783452016</c:v>
                </c:pt>
                <c:pt idx="197">
                  <c:v>6.0234448449404914</c:v>
                </c:pt>
                <c:pt idx="198">
                  <c:v>6.0632678104929116</c:v>
                </c:pt>
                <c:pt idx="199">
                  <c:v>6.7138547310166858</c:v>
                </c:pt>
                <c:pt idx="200">
                  <c:v>10.471321264353637</c:v>
                </c:pt>
                <c:pt idx="201">
                  <c:v>9.5213710071725526</c:v>
                </c:pt>
                <c:pt idx="202">
                  <c:v>7.6863730297707109</c:v>
                </c:pt>
                <c:pt idx="203">
                  <c:v>7.2448279279226604</c:v>
                </c:pt>
                <c:pt idx="204">
                  <c:v>7.0861373868690869</c:v>
                </c:pt>
                <c:pt idx="205">
                  <c:v>6.912982038297657</c:v>
                </c:pt>
                <c:pt idx="206">
                  <c:v>6.3594568080960281</c:v>
                </c:pt>
                <c:pt idx="207">
                  <c:v>5.7613140043158442</c:v>
                </c:pt>
                <c:pt idx="208">
                  <c:v>5.0923764285477873</c:v>
                </c:pt>
                <c:pt idx="209">
                  <c:v>4.6331057432746912</c:v>
                </c:pt>
              </c:numCache>
            </c:numRef>
          </c:yVal>
          <c:smooth val="1"/>
        </c:ser>
        <c:ser>
          <c:idx val="4"/>
          <c:order val="4"/>
          <c:tx>
            <c:v>Cart Movement</c:v>
          </c:tx>
          <c:spPr>
            <a:ln w="28575" cap="rnd" cmpd="sng" algn="ctr">
              <a:noFill/>
              <a:prstDash val="solid"/>
              <a:round/>
            </a:ln>
            <a:effectLst/>
          </c:spPr>
          <c:marker>
            <c:symbol val="triangle"/>
            <c:size val="5"/>
            <c:spPr>
              <a:solidFill>
                <a:schemeClr val="tx1"/>
              </a:solidFill>
              <a:ln w="9525" cap="flat" cmpd="sng" algn="ctr">
                <a:solidFill>
                  <a:srgbClr val="000000"/>
                </a:solidFill>
                <a:prstDash val="solid"/>
                <a:round/>
              </a:ln>
              <a:effectLst/>
            </c:spPr>
          </c:marker>
          <c:xVal>
            <c:numRef>
              <c:f>'5E - 6E - 7E - 8E'!$A$3:$A$212</c:f>
              <c:numCache>
                <c:formatCode>0.000</c:formatCode>
                <c:ptCount val="210"/>
                <c:pt idx="0">
                  <c:v>2.5</c:v>
                </c:pt>
                <c:pt idx="1">
                  <c:v>2.5833333333333335</c:v>
                </c:pt>
                <c:pt idx="2">
                  <c:v>2.666666666666667</c:v>
                </c:pt>
                <c:pt idx="3">
                  <c:v>2.7500000000000004</c:v>
                </c:pt>
                <c:pt idx="4">
                  <c:v>2.8333333333333339</c:v>
                </c:pt>
                <c:pt idx="5">
                  <c:v>2.9166666666666674</c:v>
                </c:pt>
                <c:pt idx="6">
                  <c:v>3.0000000000000009</c:v>
                </c:pt>
                <c:pt idx="7">
                  <c:v>3.0833333333333344</c:v>
                </c:pt>
                <c:pt idx="8">
                  <c:v>3.1666666666666679</c:v>
                </c:pt>
                <c:pt idx="9">
                  <c:v>3.2500000000000013</c:v>
                </c:pt>
                <c:pt idx="10">
                  <c:v>3.3333333333333348</c:v>
                </c:pt>
                <c:pt idx="11">
                  <c:v>3.4166666666666683</c:v>
                </c:pt>
                <c:pt idx="12">
                  <c:v>3.5000000000000018</c:v>
                </c:pt>
                <c:pt idx="13">
                  <c:v>3.5833333333333353</c:v>
                </c:pt>
                <c:pt idx="14">
                  <c:v>3.6666666666666687</c:v>
                </c:pt>
                <c:pt idx="15">
                  <c:v>3.7500000000000022</c:v>
                </c:pt>
                <c:pt idx="16">
                  <c:v>3.8333333333333357</c:v>
                </c:pt>
                <c:pt idx="17">
                  <c:v>3.9166666666666692</c:v>
                </c:pt>
                <c:pt idx="18">
                  <c:v>4.0000000000000027</c:v>
                </c:pt>
                <c:pt idx="19">
                  <c:v>4.0833333333333357</c:v>
                </c:pt>
                <c:pt idx="20">
                  <c:v>4.1666666666666687</c:v>
                </c:pt>
                <c:pt idx="21">
                  <c:v>4.2500000000000018</c:v>
                </c:pt>
                <c:pt idx="22">
                  <c:v>4.3333333333333348</c:v>
                </c:pt>
                <c:pt idx="23">
                  <c:v>4.4166666666666679</c:v>
                </c:pt>
                <c:pt idx="24">
                  <c:v>4.5000000000000009</c:v>
                </c:pt>
                <c:pt idx="25">
                  <c:v>4.5833333333333339</c:v>
                </c:pt>
                <c:pt idx="26">
                  <c:v>4.666666666666667</c:v>
                </c:pt>
                <c:pt idx="27">
                  <c:v>4.75</c:v>
                </c:pt>
                <c:pt idx="28">
                  <c:v>4.833333333333333</c:v>
                </c:pt>
                <c:pt idx="29">
                  <c:v>4.9166666666666661</c:v>
                </c:pt>
                <c:pt idx="30">
                  <c:v>4.9999999999999991</c:v>
                </c:pt>
                <c:pt idx="31">
                  <c:v>5.0833333333333321</c:v>
                </c:pt>
                <c:pt idx="32">
                  <c:v>5.1666666666666652</c:v>
                </c:pt>
                <c:pt idx="33">
                  <c:v>5.2499999999999982</c:v>
                </c:pt>
                <c:pt idx="34">
                  <c:v>5.3333333333333313</c:v>
                </c:pt>
                <c:pt idx="35">
                  <c:v>5.4166666666666643</c:v>
                </c:pt>
                <c:pt idx="36">
                  <c:v>5.4999999999999973</c:v>
                </c:pt>
                <c:pt idx="37">
                  <c:v>5.5833333333333304</c:v>
                </c:pt>
                <c:pt idx="38">
                  <c:v>5.6666666666666634</c:v>
                </c:pt>
                <c:pt idx="39">
                  <c:v>5.7499999999999964</c:v>
                </c:pt>
                <c:pt idx="40">
                  <c:v>5.8333333333333295</c:v>
                </c:pt>
                <c:pt idx="41">
                  <c:v>5.9166666666666625</c:v>
                </c:pt>
                <c:pt idx="42">
                  <c:v>5.9999999999999956</c:v>
                </c:pt>
                <c:pt idx="43">
                  <c:v>6.0833333333333286</c:v>
                </c:pt>
                <c:pt idx="44">
                  <c:v>6.1666666666666616</c:v>
                </c:pt>
                <c:pt idx="45">
                  <c:v>6.2499999999999947</c:v>
                </c:pt>
                <c:pt idx="46">
                  <c:v>6.3333333333333277</c:v>
                </c:pt>
                <c:pt idx="47">
                  <c:v>6.4166666666666607</c:v>
                </c:pt>
                <c:pt idx="48">
                  <c:v>6.4999999999999938</c:v>
                </c:pt>
                <c:pt idx="49">
                  <c:v>6.5833333333333268</c:v>
                </c:pt>
                <c:pt idx="50">
                  <c:v>6.6666666666666599</c:v>
                </c:pt>
                <c:pt idx="51">
                  <c:v>6.7499999999999929</c:v>
                </c:pt>
                <c:pt idx="52">
                  <c:v>6.8333333333333259</c:v>
                </c:pt>
                <c:pt idx="53">
                  <c:v>6.916666666666659</c:v>
                </c:pt>
                <c:pt idx="54">
                  <c:v>6.999999999999992</c:v>
                </c:pt>
                <c:pt idx="55">
                  <c:v>7.083333333333325</c:v>
                </c:pt>
                <c:pt idx="56">
                  <c:v>7.1666666666666581</c:v>
                </c:pt>
                <c:pt idx="57">
                  <c:v>7.2499999999999911</c:v>
                </c:pt>
                <c:pt idx="58">
                  <c:v>7.3333333333333242</c:v>
                </c:pt>
                <c:pt idx="59">
                  <c:v>7.4166666666666572</c:v>
                </c:pt>
                <c:pt idx="60">
                  <c:v>7.4999999999999902</c:v>
                </c:pt>
                <c:pt idx="61">
                  <c:v>7.5833333333333233</c:v>
                </c:pt>
                <c:pt idx="62">
                  <c:v>7.6666666666666563</c:v>
                </c:pt>
                <c:pt idx="63">
                  <c:v>7.7499999999999893</c:v>
                </c:pt>
                <c:pt idx="64">
                  <c:v>7.8333333333333224</c:v>
                </c:pt>
                <c:pt idx="65">
                  <c:v>7.9166666666666554</c:v>
                </c:pt>
                <c:pt idx="66">
                  <c:v>7.9999999999999885</c:v>
                </c:pt>
                <c:pt idx="67">
                  <c:v>8.0833333333333215</c:v>
                </c:pt>
                <c:pt idx="68">
                  <c:v>8.1666666666666554</c:v>
                </c:pt>
                <c:pt idx="69">
                  <c:v>8.2499999999999893</c:v>
                </c:pt>
                <c:pt idx="70">
                  <c:v>8.3333333333333233</c:v>
                </c:pt>
                <c:pt idx="71">
                  <c:v>8.4166666666666572</c:v>
                </c:pt>
                <c:pt idx="72">
                  <c:v>8.4999999999999911</c:v>
                </c:pt>
                <c:pt idx="73">
                  <c:v>8.583333333333325</c:v>
                </c:pt>
                <c:pt idx="74">
                  <c:v>8.666666666666659</c:v>
                </c:pt>
                <c:pt idx="75">
                  <c:v>8.7499999999999929</c:v>
                </c:pt>
                <c:pt idx="76">
                  <c:v>8.8333333333333268</c:v>
                </c:pt>
                <c:pt idx="77">
                  <c:v>8.9166666666666607</c:v>
                </c:pt>
                <c:pt idx="78">
                  <c:v>8.9999999999999947</c:v>
                </c:pt>
                <c:pt idx="79">
                  <c:v>9.0833333333333286</c:v>
                </c:pt>
                <c:pt idx="80">
                  <c:v>9.1666666666666625</c:v>
                </c:pt>
                <c:pt idx="81">
                  <c:v>9.2499999999999964</c:v>
                </c:pt>
                <c:pt idx="82">
                  <c:v>9.3333333333333304</c:v>
                </c:pt>
                <c:pt idx="83">
                  <c:v>9.4166666666666643</c:v>
                </c:pt>
                <c:pt idx="84">
                  <c:v>9.4999999999999982</c:v>
                </c:pt>
                <c:pt idx="85">
                  <c:v>9.5833333333333321</c:v>
                </c:pt>
                <c:pt idx="86">
                  <c:v>9.6666666666666661</c:v>
                </c:pt>
                <c:pt idx="87">
                  <c:v>9.75</c:v>
                </c:pt>
                <c:pt idx="88">
                  <c:v>9.8333333333333339</c:v>
                </c:pt>
                <c:pt idx="89">
                  <c:v>9.9166666666666679</c:v>
                </c:pt>
                <c:pt idx="90">
                  <c:v>10.000000000000002</c:v>
                </c:pt>
                <c:pt idx="91">
                  <c:v>10.083333333333336</c:v>
                </c:pt>
                <c:pt idx="92">
                  <c:v>10.16666666666667</c:v>
                </c:pt>
                <c:pt idx="93">
                  <c:v>10.250000000000004</c:v>
                </c:pt>
                <c:pt idx="94">
                  <c:v>10.333333333333337</c:v>
                </c:pt>
                <c:pt idx="95">
                  <c:v>10.416666666666671</c:v>
                </c:pt>
                <c:pt idx="96">
                  <c:v>10.500000000000005</c:v>
                </c:pt>
                <c:pt idx="97">
                  <c:v>10.583333333333339</c:v>
                </c:pt>
                <c:pt idx="98">
                  <c:v>10.666666666666673</c:v>
                </c:pt>
                <c:pt idx="99">
                  <c:v>10.750000000000007</c:v>
                </c:pt>
                <c:pt idx="100">
                  <c:v>10.833333333333341</c:v>
                </c:pt>
                <c:pt idx="101">
                  <c:v>10.916666666666675</c:v>
                </c:pt>
                <c:pt idx="102">
                  <c:v>11.000000000000009</c:v>
                </c:pt>
                <c:pt idx="103">
                  <c:v>11.083333333333343</c:v>
                </c:pt>
                <c:pt idx="104">
                  <c:v>11.166666666666677</c:v>
                </c:pt>
                <c:pt idx="105">
                  <c:v>11.250000000000011</c:v>
                </c:pt>
                <c:pt idx="106">
                  <c:v>11.333333333333345</c:v>
                </c:pt>
                <c:pt idx="107">
                  <c:v>11.416666666666679</c:v>
                </c:pt>
                <c:pt idx="108">
                  <c:v>11.500000000000012</c:v>
                </c:pt>
                <c:pt idx="109">
                  <c:v>11.583333333333346</c:v>
                </c:pt>
                <c:pt idx="110">
                  <c:v>11.66666666666668</c:v>
                </c:pt>
                <c:pt idx="111">
                  <c:v>11.750000000000014</c:v>
                </c:pt>
                <c:pt idx="112">
                  <c:v>11.833333333333348</c:v>
                </c:pt>
                <c:pt idx="113">
                  <c:v>11.916666666666682</c:v>
                </c:pt>
                <c:pt idx="114">
                  <c:v>12.000000000000016</c:v>
                </c:pt>
                <c:pt idx="115">
                  <c:v>12.08333333333335</c:v>
                </c:pt>
                <c:pt idx="116">
                  <c:v>12.166666666666684</c:v>
                </c:pt>
                <c:pt idx="117">
                  <c:v>12.250000000000018</c:v>
                </c:pt>
                <c:pt idx="118">
                  <c:v>12.333333333333352</c:v>
                </c:pt>
                <c:pt idx="119">
                  <c:v>12.416666666666686</c:v>
                </c:pt>
                <c:pt idx="120">
                  <c:v>12.50000000000002</c:v>
                </c:pt>
                <c:pt idx="121">
                  <c:v>12.583333333333353</c:v>
                </c:pt>
                <c:pt idx="122">
                  <c:v>12.666666666666687</c:v>
                </c:pt>
                <c:pt idx="123">
                  <c:v>12.750000000000021</c:v>
                </c:pt>
                <c:pt idx="124">
                  <c:v>12.833333333333355</c:v>
                </c:pt>
                <c:pt idx="125">
                  <c:v>12.916666666666689</c:v>
                </c:pt>
                <c:pt idx="126">
                  <c:v>13.000000000000023</c:v>
                </c:pt>
                <c:pt idx="127">
                  <c:v>13.083333333333357</c:v>
                </c:pt>
                <c:pt idx="128">
                  <c:v>13.166666666666691</c:v>
                </c:pt>
                <c:pt idx="129">
                  <c:v>13.250000000000025</c:v>
                </c:pt>
                <c:pt idx="130">
                  <c:v>13.333333333333359</c:v>
                </c:pt>
                <c:pt idx="131">
                  <c:v>13.416666666666693</c:v>
                </c:pt>
                <c:pt idx="132">
                  <c:v>13.500000000000027</c:v>
                </c:pt>
                <c:pt idx="133">
                  <c:v>13.583333333333361</c:v>
                </c:pt>
                <c:pt idx="134">
                  <c:v>13.666666666666694</c:v>
                </c:pt>
                <c:pt idx="135">
                  <c:v>13.750000000000028</c:v>
                </c:pt>
                <c:pt idx="136">
                  <c:v>13.833333333333362</c:v>
                </c:pt>
                <c:pt idx="137">
                  <c:v>13.916666666666696</c:v>
                </c:pt>
                <c:pt idx="138">
                  <c:v>14.00000000000003</c:v>
                </c:pt>
                <c:pt idx="139">
                  <c:v>14.083333333333364</c:v>
                </c:pt>
                <c:pt idx="140">
                  <c:v>14.166666666666698</c:v>
                </c:pt>
                <c:pt idx="141">
                  <c:v>14.250000000000032</c:v>
                </c:pt>
                <c:pt idx="142">
                  <c:v>14.333333333333366</c:v>
                </c:pt>
                <c:pt idx="143">
                  <c:v>14.4166666666667</c:v>
                </c:pt>
                <c:pt idx="144">
                  <c:v>14.500000000000034</c:v>
                </c:pt>
                <c:pt idx="145">
                  <c:v>14.583333333333368</c:v>
                </c:pt>
                <c:pt idx="146">
                  <c:v>14.666666666666702</c:v>
                </c:pt>
                <c:pt idx="147">
                  <c:v>14.750000000000036</c:v>
                </c:pt>
                <c:pt idx="148">
                  <c:v>14.833333333333369</c:v>
                </c:pt>
                <c:pt idx="149">
                  <c:v>14.916666666666703</c:v>
                </c:pt>
                <c:pt idx="150">
                  <c:v>15.000000000000037</c:v>
                </c:pt>
                <c:pt idx="151">
                  <c:v>15.083333333333371</c:v>
                </c:pt>
                <c:pt idx="152">
                  <c:v>15.166666666666705</c:v>
                </c:pt>
                <c:pt idx="153">
                  <c:v>15.250000000000039</c:v>
                </c:pt>
                <c:pt idx="154">
                  <c:v>15.333333333333373</c:v>
                </c:pt>
                <c:pt idx="155">
                  <c:v>15.416666666666707</c:v>
                </c:pt>
                <c:pt idx="156">
                  <c:v>15.500000000000041</c:v>
                </c:pt>
                <c:pt idx="157">
                  <c:v>15.583333333333375</c:v>
                </c:pt>
                <c:pt idx="158">
                  <c:v>15.666666666666709</c:v>
                </c:pt>
                <c:pt idx="159">
                  <c:v>15.750000000000043</c:v>
                </c:pt>
                <c:pt idx="160">
                  <c:v>15.833333333333377</c:v>
                </c:pt>
                <c:pt idx="161">
                  <c:v>15.91666666666671</c:v>
                </c:pt>
                <c:pt idx="162">
                  <c:v>16.000000000000043</c:v>
                </c:pt>
                <c:pt idx="163">
                  <c:v>16.083333333333375</c:v>
                </c:pt>
                <c:pt idx="164">
                  <c:v>16.166666666666707</c:v>
                </c:pt>
                <c:pt idx="165">
                  <c:v>16.250000000000039</c:v>
                </c:pt>
                <c:pt idx="166">
                  <c:v>16.333333333333371</c:v>
                </c:pt>
                <c:pt idx="167">
                  <c:v>16.416666666666703</c:v>
                </c:pt>
                <c:pt idx="168">
                  <c:v>16.500000000000036</c:v>
                </c:pt>
                <c:pt idx="169">
                  <c:v>16.583333333333368</c:v>
                </c:pt>
                <c:pt idx="170">
                  <c:v>16.6666666666667</c:v>
                </c:pt>
                <c:pt idx="171">
                  <c:v>16.750000000000032</c:v>
                </c:pt>
                <c:pt idx="172">
                  <c:v>16.833333333333364</c:v>
                </c:pt>
                <c:pt idx="173">
                  <c:v>16.916666666666696</c:v>
                </c:pt>
                <c:pt idx="174">
                  <c:v>17.000000000000028</c:v>
                </c:pt>
                <c:pt idx="175">
                  <c:v>17.083333333333361</c:v>
                </c:pt>
                <c:pt idx="176">
                  <c:v>17.166666666666693</c:v>
                </c:pt>
                <c:pt idx="177">
                  <c:v>17.250000000000025</c:v>
                </c:pt>
                <c:pt idx="178">
                  <c:v>17.333333333333357</c:v>
                </c:pt>
                <c:pt idx="179">
                  <c:v>17.416666666666689</c:v>
                </c:pt>
                <c:pt idx="180">
                  <c:v>17.500000000000021</c:v>
                </c:pt>
                <c:pt idx="181">
                  <c:v>17.583333333333353</c:v>
                </c:pt>
                <c:pt idx="182">
                  <c:v>17.666666666666686</c:v>
                </c:pt>
                <c:pt idx="183">
                  <c:v>17.750000000000018</c:v>
                </c:pt>
                <c:pt idx="184">
                  <c:v>17.83333333333335</c:v>
                </c:pt>
                <c:pt idx="185">
                  <c:v>17.916666666666682</c:v>
                </c:pt>
                <c:pt idx="186">
                  <c:v>18.000000000000014</c:v>
                </c:pt>
                <c:pt idx="187">
                  <c:v>18.083333333333346</c:v>
                </c:pt>
                <c:pt idx="188">
                  <c:v>18.166666666666679</c:v>
                </c:pt>
                <c:pt idx="189">
                  <c:v>18.250000000000011</c:v>
                </c:pt>
                <c:pt idx="190">
                  <c:v>18.333333333333343</c:v>
                </c:pt>
                <c:pt idx="191">
                  <c:v>18.416666666666675</c:v>
                </c:pt>
                <c:pt idx="192">
                  <c:v>18.500000000000007</c:v>
                </c:pt>
                <c:pt idx="193">
                  <c:v>18.583333333333339</c:v>
                </c:pt>
                <c:pt idx="194">
                  <c:v>18.666666666666671</c:v>
                </c:pt>
                <c:pt idx="195">
                  <c:v>18.750000000000004</c:v>
                </c:pt>
                <c:pt idx="196">
                  <c:v>18.833333333333336</c:v>
                </c:pt>
                <c:pt idx="197">
                  <c:v>18.916666666666668</c:v>
                </c:pt>
                <c:pt idx="198">
                  <c:v>19</c:v>
                </c:pt>
                <c:pt idx="199">
                  <c:v>19.083333333333332</c:v>
                </c:pt>
                <c:pt idx="200">
                  <c:v>19.166666666666664</c:v>
                </c:pt>
                <c:pt idx="201">
                  <c:v>19.249999999999996</c:v>
                </c:pt>
                <c:pt idx="202">
                  <c:v>19.333333333333329</c:v>
                </c:pt>
                <c:pt idx="203">
                  <c:v>19.416666666666661</c:v>
                </c:pt>
                <c:pt idx="204">
                  <c:v>19.499999999999993</c:v>
                </c:pt>
                <c:pt idx="205">
                  <c:v>19.583333333333325</c:v>
                </c:pt>
                <c:pt idx="206">
                  <c:v>19.666666666666657</c:v>
                </c:pt>
                <c:pt idx="207">
                  <c:v>19.749999999999989</c:v>
                </c:pt>
                <c:pt idx="208">
                  <c:v>19.833333333333321</c:v>
                </c:pt>
                <c:pt idx="209">
                  <c:v>19.916666666666654</c:v>
                </c:pt>
              </c:numCache>
            </c:numRef>
          </c:xVal>
          <c:yVal>
            <c:numRef>
              <c:f>'5E - 6E - 7E - 8E'!$U$3:$U$212</c:f>
              <c:numCache>
                <c:formatCode>General</c:formatCode>
                <c:ptCount val="210"/>
                <c:pt idx="66">
                  <c:v>0</c:v>
                </c:pt>
                <c:pt idx="174">
                  <c:v>0</c:v>
                </c:pt>
              </c:numCache>
            </c:numRef>
          </c:yVal>
          <c:smooth val="1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171689664"/>
        <c:axId val="171690240"/>
      </c:scatterChart>
      <c:valAx>
        <c:axId val="171689664"/>
        <c:scaling>
          <c:orientation val="minMax"/>
          <c:max val="21"/>
          <c:min val="2"/>
        </c:scaling>
        <c:delete val="0"/>
        <c:axPos val="b"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Time (min)</a:t>
                </a:r>
              </a:p>
            </c:rich>
          </c:tx>
          <c:layout/>
          <c:overlay val="0"/>
        </c:title>
        <c:numFmt formatCode="0" sourceLinked="0"/>
        <c:majorTickMark val="none"/>
        <c:minorTickMark val="none"/>
        <c:tickLblPos val="nextTo"/>
        <c:crossAx val="171690240"/>
        <c:crosses val="autoZero"/>
        <c:crossBetween val="midCat"/>
      </c:valAx>
      <c:valAx>
        <c:axId val="171690240"/>
        <c:scaling>
          <c:orientation val="minMax"/>
        </c:scaling>
        <c:delete val="0"/>
        <c:axPos val="l"/>
        <c:majorGridlines/>
        <c:title>
          <c:tx>
            <c:rich>
              <a:bodyPr/>
              <a:lstStyle/>
              <a:p>
                <a:pPr>
                  <a:defRPr/>
                </a:pPr>
                <a:r>
                  <a:rPr lang="en-US"/>
                  <a:t>Normalized CO2 Count</a:t>
                </a:r>
              </a:p>
            </c:rich>
          </c:tx>
          <c:layout/>
          <c:overlay val="0"/>
        </c:title>
        <c:numFmt formatCode="0.00" sourceLinked="0"/>
        <c:majorTickMark val="none"/>
        <c:minorTickMark val="none"/>
        <c:tickLblPos val="nextTo"/>
        <c:crossAx val="171689664"/>
        <c:crosses val="autoZero"/>
        <c:crossBetween val="midCat"/>
      </c:valAx>
    </c:plotArea>
    <c:legend>
      <c:legendPos val="r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219075</xdr:colOff>
      <xdr:row>2</xdr:row>
      <xdr:rowOff>80962</xdr:rowOff>
    </xdr:from>
    <xdr:to>
      <xdr:col>20</xdr:col>
      <xdr:colOff>26988</xdr:colOff>
      <xdr:row>38</xdr:row>
      <xdr:rowOff>57150</xdr:rowOff>
    </xdr:to>
    <xdr:graphicFrame macro="">
      <xdr:nvGraphicFramePr>
        <xdr:cNvPr id="2" name="Chart 1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0.71777</cdr:x>
      <cdr:y>0.07805</cdr:y>
    </cdr:from>
    <cdr:to>
      <cdr:x>0.87164</cdr:x>
      <cdr:y>0.16725</cdr:y>
    </cdr:to>
    <cdr:sp macro="" textlink="">
      <cdr:nvSpPr>
        <cdr:cNvPr id="2" name="TextBox 1"/>
        <cdr:cNvSpPr txBox="1"/>
      </cdr:nvSpPr>
      <cdr:spPr>
        <a:xfrm xmlns:a="http://schemas.openxmlformats.org/drawingml/2006/main">
          <a:off x="8175626" y="533400"/>
          <a:ext cx="1752600" cy="6096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vert="horz" rtlCol="0"/>
        <a:lstStyle xmlns:a="http://schemas.openxmlformats.org/drawingml/2006/main"/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9F Steady-State Injection</a:t>
          </a:r>
        </a:p>
        <a:p xmlns:a="http://schemas.openxmlformats.org/drawingml/2006/main">
          <a:pPr algn="r"/>
          <a:r>
            <a:rPr lang="en-US" sz="1100">
              <a:effectLst/>
              <a:latin typeface="+mn-lt"/>
              <a:ea typeface="+mn-ea"/>
              <a:cs typeface="+mn-cs"/>
            </a:rPr>
            <a:t>.43 m/s Cart Movement</a:t>
          </a:r>
          <a:endParaRPr lang="en-US">
            <a:effectLst/>
          </a:endParaRPr>
        </a:p>
        <a:p xmlns:a="http://schemas.openxmlformats.org/drawingml/2006/main">
          <a:pPr indent="0" algn="r"/>
          <a:r>
            <a:rPr lang="en-US" sz="1100">
              <a:latin typeface="+mn-lt"/>
              <a:ea typeface="+mn-ea"/>
              <a:cs typeface="+mn-cs"/>
            </a:rPr>
            <a:t>Transient Inlet Reading</a:t>
          </a:r>
        </a:p>
      </cdr:txBody>
    </cdr:sp>
  </cdr:relSizeAnchor>
</c:userShape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97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15.225000380000001</v>
      </c>
      <c r="C2">
        <v>0.30654000999999997</v>
      </c>
      <c r="D2">
        <v>36.376998899999997</v>
      </c>
      <c r="E2">
        <v>0.24621999</v>
      </c>
      <c r="F2">
        <v>37.519001009999997</v>
      </c>
      <c r="G2">
        <v>0.68320000000000003</v>
      </c>
      <c r="H2">
        <v>34.513999939999998</v>
      </c>
      <c r="J2" s="2">
        <f>TREND(Calibration!$A$2:$A$4,Calibration!$B$2:$B$4,C2)</f>
        <v>367.03659364518376</v>
      </c>
      <c r="K2" s="2">
        <f>TREND(Calibration!$A$2:$A$4,Calibration!$C$2:$C$4,E2)</f>
        <v>411.81113905993652</v>
      </c>
      <c r="L2" s="2">
        <f>TREND(Calibration!$A$2:$A$4,Calibration!$D$2:$D$4,G2)</f>
        <v>413.88663125167898</v>
      </c>
    </row>
    <row r="3" spans="1:12" x14ac:dyDescent="0.25">
      <c r="A3">
        <v>5002</v>
      </c>
      <c r="B3">
        <v>15.196000099999999</v>
      </c>
      <c r="C3">
        <v>0.30643999999999999</v>
      </c>
      <c r="D3">
        <v>36.369998930000001</v>
      </c>
      <c r="E3">
        <v>0.24589000999999999</v>
      </c>
      <c r="F3">
        <v>37.472000119999997</v>
      </c>
      <c r="G3">
        <v>0.66589999</v>
      </c>
      <c r="H3">
        <v>34.47000122</v>
      </c>
      <c r="J3" s="2">
        <f>TREND(Calibration!$A$2:$A$4,Calibration!$B$2:$B$4,C3)</f>
        <v>366.59245318591115</v>
      </c>
      <c r="K3" s="2">
        <f>TREND(Calibration!$A$2:$A$4,Calibration!$C$2:$C$4,E3)</f>
        <v>409.26751468041562</v>
      </c>
      <c r="L3" s="2">
        <f>TREND(Calibration!$A$2:$A$4,Calibration!$D$2:$D$4,G3)</f>
        <v>403.13832137674586</v>
      </c>
    </row>
    <row r="4" spans="1:12" x14ac:dyDescent="0.25">
      <c r="A4">
        <v>10003</v>
      </c>
      <c r="B4">
        <v>15.18299961</v>
      </c>
      <c r="C4">
        <v>0.30621999999999999</v>
      </c>
      <c r="D4">
        <v>36.402000430000001</v>
      </c>
      <c r="E4">
        <v>0.24621999</v>
      </c>
      <c r="F4">
        <v>37.4679985</v>
      </c>
      <c r="G4">
        <v>0.67400002000000003</v>
      </c>
      <c r="H4">
        <v>34.433998109999997</v>
      </c>
      <c r="J4" s="2">
        <f>TREND(Calibration!$A$2:$A$4,Calibration!$B$2:$B$4,C4)</f>
        <v>365.61544187664231</v>
      </c>
      <c r="K4" s="2">
        <f>TREND(Calibration!$A$2:$A$4,Calibration!$C$2:$C$4,E4)</f>
        <v>411.81113905993652</v>
      </c>
      <c r="L4" s="2">
        <f>TREND(Calibration!$A$2:$A$4,Calibration!$D$2:$D$4,G4)</f>
        <v>408.17078277048233</v>
      </c>
    </row>
    <row r="5" spans="1:12" x14ac:dyDescent="0.25">
      <c r="A5">
        <v>15016</v>
      </c>
      <c r="B5">
        <v>15.199000359999999</v>
      </c>
      <c r="C5">
        <v>0.31032999999999999</v>
      </c>
      <c r="D5">
        <v>36.376998899999997</v>
      </c>
      <c r="E5">
        <v>0.24660000000000001</v>
      </c>
      <c r="F5">
        <v>37.491001130000001</v>
      </c>
      <c r="G5">
        <v>0.68320000000000003</v>
      </c>
      <c r="H5">
        <v>34.523998259999999</v>
      </c>
      <c r="J5" s="2">
        <f>TREND(Calibration!$A$2:$A$4,Calibration!$B$2:$B$4,C5)</f>
        <v>383.86778951798328</v>
      </c>
      <c r="K5" s="2">
        <f>TREND(Calibration!$A$2:$A$4,Calibration!$C$2:$C$4,E5)</f>
        <v>414.74041568416146</v>
      </c>
      <c r="L5" s="2">
        <f>TREND(Calibration!$A$2:$A$4,Calibration!$D$2:$D$4,G5)</f>
        <v>413.88663125167898</v>
      </c>
    </row>
    <row r="6" spans="1:12" x14ac:dyDescent="0.25">
      <c r="A6">
        <v>20005</v>
      </c>
      <c r="B6">
        <v>15.18299961</v>
      </c>
      <c r="C6">
        <v>0.30665000999999997</v>
      </c>
      <c r="D6">
        <v>36.398998259999999</v>
      </c>
      <c r="E6">
        <v>0.24621999</v>
      </c>
      <c r="F6">
        <v>37.519001009999997</v>
      </c>
      <c r="G6">
        <v>0.68480003</v>
      </c>
      <c r="H6">
        <v>34.472999569999999</v>
      </c>
      <c r="J6" s="2">
        <f>TREND(Calibration!$A$2:$A$4,Calibration!$B$2:$B$4,C6)</f>
        <v>367.52509929981829</v>
      </c>
      <c r="K6" s="2">
        <f>TREND(Calibration!$A$2:$A$4,Calibration!$C$2:$C$4,E6)</f>
        <v>411.81113905993652</v>
      </c>
      <c r="L6" s="2">
        <f>TREND(Calibration!$A$2:$A$4,Calibration!$D$2:$D$4,G6)</f>
        <v>414.88071265678735</v>
      </c>
    </row>
    <row r="7" spans="1:12" x14ac:dyDescent="0.25">
      <c r="A7">
        <v>25005</v>
      </c>
      <c r="B7">
        <v>15.170000079999999</v>
      </c>
      <c r="C7">
        <v>0.30810999999999999</v>
      </c>
      <c r="D7">
        <v>36.39599991</v>
      </c>
      <c r="E7">
        <v>0.24632999</v>
      </c>
      <c r="F7">
        <v>37.484001159999998</v>
      </c>
      <c r="G7">
        <v>0.67449999000000005</v>
      </c>
      <c r="H7">
        <v>34.417999270000003</v>
      </c>
      <c r="J7" s="2">
        <f>TREND(Calibration!$A$2:$A$4,Calibration!$B$2:$B$4,C7)</f>
        <v>374.0088572153611</v>
      </c>
      <c r="K7" s="2">
        <f>TREND(Calibration!$A$2:$A$4,Calibration!$C$2:$C$4,E7)</f>
        <v>412.65906524257571</v>
      </c>
      <c r="L7" s="2">
        <f>TREND(Calibration!$A$2:$A$4,Calibration!$D$2:$D$4,G7)</f>
        <v>408.48140874631531</v>
      </c>
    </row>
    <row r="8" spans="1:12" x14ac:dyDescent="0.25">
      <c r="A8">
        <v>30015</v>
      </c>
      <c r="B8">
        <v>15.22000027</v>
      </c>
      <c r="C8">
        <v>0.30594999</v>
      </c>
      <c r="D8">
        <v>36.355998990000003</v>
      </c>
      <c r="E8">
        <v>0.24621999</v>
      </c>
      <c r="F8">
        <v>37.499000549999998</v>
      </c>
      <c r="G8">
        <v>0.69019997</v>
      </c>
      <c r="H8">
        <v>34.466999049999998</v>
      </c>
      <c r="J8" s="2">
        <f>TREND(Calibration!$A$2:$A$4,Calibration!$B$2:$B$4,C8)</f>
        <v>364.4163381329347</v>
      </c>
      <c r="K8" s="2">
        <f>TREND(Calibration!$A$2:$A$4,Calibration!$C$2:$C$4,E8)</f>
        <v>411.81113905993652</v>
      </c>
      <c r="L8" s="2">
        <f>TREND(Calibration!$A$2:$A$4,Calibration!$D$2:$D$4,G8)</f>
        <v>418.23563721613999</v>
      </c>
    </row>
    <row r="9" spans="1:12" x14ac:dyDescent="0.25">
      <c r="A9">
        <v>35008</v>
      </c>
      <c r="B9">
        <v>15.27900028</v>
      </c>
      <c r="C9">
        <v>0.30935001000000001</v>
      </c>
      <c r="D9">
        <v>36.372001650000001</v>
      </c>
      <c r="E9">
        <v>0.24621999</v>
      </c>
      <c r="F9">
        <v>37.525001529999997</v>
      </c>
      <c r="G9">
        <v>0.69230002000000002</v>
      </c>
      <c r="H9">
        <v>34.490001679999999</v>
      </c>
      <c r="J9" s="2">
        <f>TREND(Calibration!$A$2:$A$4,Calibration!$B$2:$B$4,C9)</f>
        <v>379.51569264084515</v>
      </c>
      <c r="K9" s="2">
        <f>TREND(Calibration!$A$2:$A$4,Calibration!$C$2:$C$4,E9)</f>
        <v>411.81113905993652</v>
      </c>
      <c r="L9" s="2">
        <f>TREND(Calibration!$A$2:$A$4,Calibration!$D$2:$D$4,G9)</f>
        <v>419.54037566154284</v>
      </c>
    </row>
    <row r="10" spans="1:12" x14ac:dyDescent="0.25">
      <c r="A10">
        <v>40024</v>
      </c>
      <c r="B10">
        <v>15.25399971</v>
      </c>
      <c r="C10">
        <v>0.30779001</v>
      </c>
      <c r="D10">
        <v>36.40499878</v>
      </c>
      <c r="E10">
        <v>0.24621999</v>
      </c>
      <c r="F10">
        <v>37.456001280000002</v>
      </c>
      <c r="G10">
        <v>0.67989999000000001</v>
      </c>
      <c r="H10">
        <v>34.433998109999997</v>
      </c>
      <c r="J10" s="2">
        <f>TREND(Calibration!$A$2:$A$4,Calibration!$B$2:$B$4,C10)</f>
        <v>372.58779426602973</v>
      </c>
      <c r="K10" s="2">
        <f>TREND(Calibration!$A$2:$A$4,Calibration!$C$2:$C$4,E10)</f>
        <v>411.81113905993652</v>
      </c>
      <c r="L10" s="2">
        <f>TREND(Calibration!$A$2:$A$4,Calibration!$D$2:$D$4,G10)</f>
        <v>411.83637058302168</v>
      </c>
    </row>
    <row r="11" spans="1:12" x14ac:dyDescent="0.25">
      <c r="A11">
        <v>45009</v>
      </c>
      <c r="B11">
        <v>15.27099991</v>
      </c>
      <c r="C11">
        <v>0.30832999999999999</v>
      </c>
      <c r="D11">
        <v>36.374000549999998</v>
      </c>
      <c r="E11">
        <v>0.24632999</v>
      </c>
      <c r="F11">
        <v>37.486999509999997</v>
      </c>
      <c r="G11">
        <v>0.67720002000000001</v>
      </c>
      <c r="H11">
        <v>34.437000269999999</v>
      </c>
      <c r="J11" s="2">
        <f>TREND(Calibration!$A$2:$A$4,Calibration!$B$2:$B$4,C11)</f>
        <v>374.98586852462995</v>
      </c>
      <c r="K11" s="2">
        <f>TREND(Calibration!$A$2:$A$4,Calibration!$C$2:$C$4,E11)</f>
        <v>412.65906524257571</v>
      </c>
      <c r="L11" s="2">
        <f>TREND(Calibration!$A$2:$A$4,Calibration!$D$2:$D$4,G11)</f>
        <v>410.15890830334536</v>
      </c>
    </row>
    <row r="12" spans="1:12" x14ac:dyDescent="0.25">
      <c r="A12">
        <v>50016</v>
      </c>
      <c r="B12">
        <v>15.30799961</v>
      </c>
      <c r="C12">
        <v>0.30972999000000001</v>
      </c>
      <c r="D12">
        <v>36.366001130000001</v>
      </c>
      <c r="E12">
        <v>0.24615999999999999</v>
      </c>
      <c r="F12">
        <v>37.502998349999999</v>
      </c>
      <c r="G12">
        <v>0.6875</v>
      </c>
      <c r="H12">
        <v>34.493000029999997</v>
      </c>
      <c r="J12" s="2">
        <f>TREND(Calibration!$A$2:$A$4,Calibration!$B$2:$B$4,C12)</f>
        <v>381.20316881037229</v>
      </c>
      <c r="K12" s="2">
        <f>TREND(Calibration!$A$2:$A$4,Calibration!$C$2:$C$4,E12)</f>
        <v>411.34871095360427</v>
      </c>
      <c r="L12" s="2">
        <f>TREND(Calibration!$A$2:$A$4,Calibration!$D$2:$D$4,G12)</f>
        <v>416.55817493646367</v>
      </c>
    </row>
    <row r="13" spans="1:12" x14ac:dyDescent="0.25">
      <c r="A13">
        <v>55007</v>
      </c>
      <c r="B13">
        <v>15.295000079999999</v>
      </c>
      <c r="C13">
        <v>0.30908000000000002</v>
      </c>
      <c r="D13">
        <v>36.372001650000001</v>
      </c>
      <c r="E13">
        <v>0.24632999</v>
      </c>
      <c r="F13">
        <v>37.484001159999998</v>
      </c>
      <c r="G13">
        <v>0.67180002000000005</v>
      </c>
      <c r="H13">
        <v>34.431999210000001</v>
      </c>
      <c r="J13" s="2">
        <f>TREND(Calibration!$A$2:$A$4,Calibration!$B$2:$B$4,C13)</f>
        <v>378.31658889713754</v>
      </c>
      <c r="K13" s="2">
        <f>TREND(Calibration!$A$2:$A$4,Calibration!$C$2:$C$4,E13)</f>
        <v>412.65906524257571</v>
      </c>
      <c r="L13" s="2">
        <f>TREND(Calibration!$A$2:$A$4,Calibration!$D$2:$D$4,G13)</f>
        <v>406.80394646663905</v>
      </c>
    </row>
    <row r="14" spans="1:12" x14ac:dyDescent="0.25">
      <c r="A14">
        <v>60007</v>
      </c>
      <c r="B14">
        <v>15.25899982</v>
      </c>
      <c r="C14">
        <v>0.30903000000000003</v>
      </c>
      <c r="D14">
        <v>36.4070015</v>
      </c>
      <c r="E14">
        <v>0.24626999999999999</v>
      </c>
      <c r="F14">
        <v>37.479999540000001</v>
      </c>
      <c r="G14">
        <v>0.67669999999999997</v>
      </c>
      <c r="H14">
        <v>34.400001529999997</v>
      </c>
      <c r="J14" s="2">
        <f>TREND(Calibration!$A$2:$A$4,Calibration!$B$2:$B$4,C14)</f>
        <v>378.0945408723037</v>
      </c>
      <c r="K14" s="2">
        <f>TREND(Calibration!$A$2:$A$4,Calibration!$C$2:$C$4,E14)</f>
        <v>412.19663713624368</v>
      </c>
      <c r="L14" s="2">
        <f>TREND(Calibration!$A$2:$A$4,Calibration!$D$2:$D$4,G14)</f>
        <v>409.84825126305094</v>
      </c>
    </row>
    <row r="15" spans="1:12" x14ac:dyDescent="0.25">
      <c r="A15">
        <v>65017</v>
      </c>
      <c r="B15">
        <v>15.295000079999999</v>
      </c>
      <c r="C15">
        <v>0.30994999000000001</v>
      </c>
      <c r="D15">
        <v>36.379001619999997</v>
      </c>
      <c r="E15">
        <v>0.24632999</v>
      </c>
      <c r="F15">
        <v>37.493000029999997</v>
      </c>
      <c r="G15">
        <v>0.68529998999999997</v>
      </c>
      <c r="H15">
        <v>34.521999360000002</v>
      </c>
      <c r="J15" s="2">
        <f>TREND(Calibration!$A$2:$A$4,Calibration!$B$2:$B$4,C15)</f>
        <v>382.18018011964114</v>
      </c>
      <c r="K15" s="2">
        <f>TREND(Calibration!$A$2:$A$4,Calibration!$C$2:$C$4,E15)</f>
        <v>412.65906524257571</v>
      </c>
      <c r="L15" s="2">
        <f>TREND(Calibration!$A$2:$A$4,Calibration!$D$2:$D$4,G15)</f>
        <v>415.19133241972804</v>
      </c>
    </row>
    <row r="16" spans="1:12" x14ac:dyDescent="0.25">
      <c r="A16">
        <v>70008</v>
      </c>
      <c r="B16">
        <v>15.260999679999999</v>
      </c>
      <c r="C16">
        <v>0.31064998999999999</v>
      </c>
      <c r="D16">
        <v>36.367000580000003</v>
      </c>
      <c r="E16">
        <v>0.24621999</v>
      </c>
      <c r="F16">
        <v>37.515998840000002</v>
      </c>
      <c r="G16">
        <v>0.68959999000000005</v>
      </c>
      <c r="H16">
        <v>34.492000580000003</v>
      </c>
      <c r="J16" s="2">
        <f>TREND(Calibration!$A$2:$A$4,Calibration!$B$2:$B$4,C16)</f>
        <v>385.28885246731465</v>
      </c>
      <c r="K16" s="2">
        <f>TREND(Calibration!$A$2:$A$4,Calibration!$C$2:$C$4,E16)</f>
        <v>411.81113905993652</v>
      </c>
      <c r="L16" s="2">
        <f>TREND(Calibration!$A$2:$A$4,Calibration!$D$2:$D$4,G16)</f>
        <v>417.86287610451279</v>
      </c>
    </row>
    <row r="17" spans="1:12" x14ac:dyDescent="0.25">
      <c r="A17">
        <v>75007</v>
      </c>
      <c r="B17">
        <v>15.196000099999999</v>
      </c>
      <c r="C17">
        <v>0.30864998999999999</v>
      </c>
      <c r="D17">
        <v>36.421001429999997</v>
      </c>
      <c r="E17">
        <v>0.24615999999999999</v>
      </c>
      <c r="F17">
        <v>37.44900131</v>
      </c>
      <c r="G17">
        <v>0.67510002999999996</v>
      </c>
      <c r="H17">
        <v>34.492000580000003</v>
      </c>
      <c r="J17" s="2">
        <f>TREND(Calibration!$A$2:$A$4,Calibration!$B$2:$B$4,C17)</f>
        <v>376.40693147396155</v>
      </c>
      <c r="K17" s="2">
        <f>TREND(Calibration!$A$2:$A$4,Calibration!$C$2:$C$4,E17)</f>
        <v>411.34871095360427</v>
      </c>
      <c r="L17" s="2">
        <f>TREND(Calibration!$A$2:$A$4,Calibration!$D$2:$D$4,G17)</f>
        <v>408.85420713529624</v>
      </c>
    </row>
    <row r="18" spans="1:12" x14ac:dyDescent="0.25">
      <c r="A18">
        <v>80007</v>
      </c>
      <c r="B18">
        <v>15.17300034</v>
      </c>
      <c r="C18">
        <v>0.31286999999999998</v>
      </c>
      <c r="D18">
        <v>36.386001589999999</v>
      </c>
      <c r="E18">
        <v>0.24626999999999999</v>
      </c>
      <c r="F18">
        <v>37.5</v>
      </c>
      <c r="G18">
        <v>0.67989999000000001</v>
      </c>
      <c r="H18">
        <v>34.409000399999996</v>
      </c>
      <c r="J18" s="2">
        <f>TREND(Calibration!$A$2:$A$4,Calibration!$B$2:$B$4,C18)</f>
        <v>395.14782917954176</v>
      </c>
      <c r="K18" s="2">
        <f>TREND(Calibration!$A$2:$A$4,Calibration!$C$2:$C$4,E18)</f>
        <v>412.19663713624368</v>
      </c>
      <c r="L18" s="2">
        <f>TREND(Calibration!$A$2:$A$4,Calibration!$D$2:$D$4,G18)</f>
        <v>411.83637058302168</v>
      </c>
    </row>
    <row r="19" spans="1:12" x14ac:dyDescent="0.25">
      <c r="A19">
        <v>85008</v>
      </c>
      <c r="B19">
        <v>15.18599987</v>
      </c>
      <c r="C19">
        <v>0.30864998999999999</v>
      </c>
      <c r="D19">
        <v>36.369998930000001</v>
      </c>
      <c r="E19">
        <v>0.24621999</v>
      </c>
      <c r="F19">
        <v>37.5</v>
      </c>
      <c r="G19">
        <v>0.68589997000000003</v>
      </c>
      <c r="H19">
        <v>34.417999270000003</v>
      </c>
      <c r="J19" s="2">
        <f>TREND(Calibration!$A$2:$A$4,Calibration!$B$2:$B$4,C19)</f>
        <v>376.40693147396155</v>
      </c>
      <c r="K19" s="2">
        <f>TREND(Calibration!$A$2:$A$4,Calibration!$C$2:$C$4,E19)</f>
        <v>411.81113905993652</v>
      </c>
      <c r="L19" s="2">
        <f>TREND(Calibration!$A$2:$A$4,Calibration!$D$2:$D$4,G19)</f>
        <v>415.5640935313553</v>
      </c>
    </row>
    <row r="20" spans="1:12" x14ac:dyDescent="0.25">
      <c r="A20">
        <v>90017</v>
      </c>
      <c r="B20">
        <v>15.166999819999999</v>
      </c>
      <c r="C20">
        <v>0.30519000000000002</v>
      </c>
      <c r="D20">
        <v>36.367000580000003</v>
      </c>
      <c r="E20">
        <v>0.24626999999999999</v>
      </c>
      <c r="F20">
        <v>37.486999509999997</v>
      </c>
      <c r="G20">
        <v>0.68049996999999995</v>
      </c>
      <c r="H20">
        <v>34.498001100000003</v>
      </c>
      <c r="J20" s="2">
        <f>TREND(Calibration!$A$2:$A$4,Calibration!$B$2:$B$4,C20)</f>
        <v>361.04125256506563</v>
      </c>
      <c r="K20" s="2">
        <f>TREND(Calibration!$A$2:$A$4,Calibration!$C$2:$C$4,E20)</f>
        <v>412.19663713624368</v>
      </c>
      <c r="L20" s="2">
        <f>TREND(Calibration!$A$2:$A$4,Calibration!$D$2:$D$4,G20)</f>
        <v>412.20913169464887</v>
      </c>
    </row>
    <row r="21" spans="1:12" x14ac:dyDescent="0.25">
      <c r="A21">
        <v>95007</v>
      </c>
      <c r="B21">
        <v>15.15400028</v>
      </c>
      <c r="C21">
        <v>0.31226999</v>
      </c>
      <c r="D21">
        <v>36.380001069999999</v>
      </c>
      <c r="E21">
        <v>0.24632999</v>
      </c>
      <c r="F21">
        <v>37.513000490000003</v>
      </c>
      <c r="G21">
        <v>0.68640000000000001</v>
      </c>
      <c r="H21">
        <v>34.476001740000001</v>
      </c>
      <c r="J21" s="2">
        <f>TREND(Calibration!$A$2:$A$4,Calibration!$B$2:$B$4,C21)</f>
        <v>392.48320847193077</v>
      </c>
      <c r="K21" s="2">
        <f>TREND(Calibration!$A$2:$A$4,Calibration!$C$2:$C$4,E21)</f>
        <v>412.65906524257571</v>
      </c>
      <c r="L21" s="2">
        <f>TREND(Calibration!$A$2:$A$4,Calibration!$D$2:$D$4,G21)</f>
        <v>415.87475678454206</v>
      </c>
    </row>
    <row r="22" spans="1:12" x14ac:dyDescent="0.25">
      <c r="A22">
        <v>100007</v>
      </c>
      <c r="B22">
        <v>15.13799953</v>
      </c>
      <c r="C22">
        <v>0.30961999000000001</v>
      </c>
      <c r="D22">
        <v>36.417999270000003</v>
      </c>
      <c r="E22">
        <v>0.24621999</v>
      </c>
      <c r="F22">
        <v>37.458999630000001</v>
      </c>
      <c r="G22">
        <v>0.67720002000000001</v>
      </c>
      <c r="H22">
        <v>34.415000919999997</v>
      </c>
      <c r="J22" s="2">
        <f>TREND(Calibration!$A$2:$A$4,Calibration!$B$2:$B$4,C22)</f>
        <v>380.71466315573798</v>
      </c>
      <c r="K22" s="2">
        <f>TREND(Calibration!$A$2:$A$4,Calibration!$C$2:$C$4,E22)</f>
        <v>411.81113905993652</v>
      </c>
      <c r="L22" s="2">
        <f>TREND(Calibration!$A$2:$A$4,Calibration!$D$2:$D$4,G22)</f>
        <v>410.15890830334536</v>
      </c>
    </row>
    <row r="23" spans="1:12" x14ac:dyDescent="0.25">
      <c r="A23">
        <v>105010</v>
      </c>
      <c r="B23">
        <v>15.175999640000001</v>
      </c>
      <c r="C23">
        <v>0.31226999</v>
      </c>
      <c r="D23">
        <v>36.398998259999999</v>
      </c>
      <c r="E23">
        <v>0.24621999</v>
      </c>
      <c r="F23">
        <v>37.456001280000002</v>
      </c>
      <c r="G23">
        <v>0.67449999000000005</v>
      </c>
      <c r="H23">
        <v>34.417999270000003</v>
      </c>
      <c r="J23" s="2">
        <f>TREND(Calibration!$A$2:$A$4,Calibration!$B$2:$B$4,C23)</f>
        <v>392.48320847193077</v>
      </c>
      <c r="K23" s="2">
        <f>TREND(Calibration!$A$2:$A$4,Calibration!$C$2:$C$4,E23)</f>
        <v>411.81113905993652</v>
      </c>
      <c r="L23" s="2">
        <f>TREND(Calibration!$A$2:$A$4,Calibration!$D$2:$D$4,G23)</f>
        <v>408.48140874631531</v>
      </c>
    </row>
    <row r="24" spans="1:12" x14ac:dyDescent="0.25">
      <c r="A24">
        <v>110007</v>
      </c>
      <c r="B24">
        <v>15.244999890000001</v>
      </c>
      <c r="C24">
        <v>0.31086998999999998</v>
      </c>
      <c r="D24">
        <v>36.398998259999999</v>
      </c>
      <c r="E24">
        <v>0.24626999999999999</v>
      </c>
      <c r="F24">
        <v>37.458999630000001</v>
      </c>
      <c r="G24">
        <v>0.67610002000000002</v>
      </c>
      <c r="H24">
        <v>34.465999600000004</v>
      </c>
      <c r="J24" s="2">
        <f>TREND(Calibration!$A$2:$A$4,Calibration!$B$2:$B$4,C24)</f>
        <v>386.2658637765835</v>
      </c>
      <c r="K24" s="2">
        <f>TREND(Calibration!$A$2:$A$4,Calibration!$C$2:$C$4,E24)</f>
        <v>412.19663713624368</v>
      </c>
      <c r="L24" s="2">
        <f>TREND(Calibration!$A$2:$A$4,Calibration!$D$2:$D$4,G24)</f>
        <v>409.47549015142368</v>
      </c>
    </row>
    <row r="25" spans="1:12" x14ac:dyDescent="0.25">
      <c r="A25">
        <v>115007</v>
      </c>
      <c r="B25">
        <v>15.288999560000001</v>
      </c>
      <c r="C25">
        <v>0.31080999999999998</v>
      </c>
      <c r="D25">
        <v>36.379001619999997</v>
      </c>
      <c r="E25">
        <v>0.24615999999999999</v>
      </c>
      <c r="F25">
        <v>37.460998539999999</v>
      </c>
      <c r="G25">
        <v>0.68049996999999995</v>
      </c>
      <c r="H25">
        <v>34.521999360000002</v>
      </c>
      <c r="J25" s="2">
        <f>TREND(Calibration!$A$2:$A$4,Calibration!$B$2:$B$4,C25)</f>
        <v>385.99945055638796</v>
      </c>
      <c r="K25" s="2">
        <f>TREND(Calibration!$A$2:$A$4,Calibration!$C$2:$C$4,E25)</f>
        <v>411.34871095360427</v>
      </c>
      <c r="L25" s="2">
        <f>TREND(Calibration!$A$2:$A$4,Calibration!$D$2:$D$4,G25)</f>
        <v>412.20913169464887</v>
      </c>
    </row>
    <row r="26" spans="1:12" x14ac:dyDescent="0.25">
      <c r="A26">
        <v>120016</v>
      </c>
      <c r="B26">
        <v>15.26299953</v>
      </c>
      <c r="C26">
        <v>0.30957001000000001</v>
      </c>
      <c r="D26">
        <v>36.368999479999999</v>
      </c>
      <c r="E26">
        <v>0.24626999999999999</v>
      </c>
      <c r="F26">
        <v>37.458000179999999</v>
      </c>
      <c r="G26">
        <v>0.68099999</v>
      </c>
      <c r="H26">
        <v>34.499000549999998</v>
      </c>
      <c r="J26" s="2">
        <f>TREND(Calibration!$A$2:$A$4,Calibration!$B$2:$B$4,C26)</f>
        <v>380.49270395011399</v>
      </c>
      <c r="K26" s="2">
        <f>TREND(Calibration!$A$2:$A$4,Calibration!$C$2:$C$4,E26)</f>
        <v>412.19663713624368</v>
      </c>
      <c r="L26" s="2">
        <f>TREND(Calibration!$A$2:$A$4,Calibration!$D$2:$D$4,G26)</f>
        <v>412.51978873494335</v>
      </c>
    </row>
    <row r="27" spans="1:12" x14ac:dyDescent="0.25">
      <c r="A27">
        <v>125008</v>
      </c>
      <c r="B27">
        <v>15.22399998</v>
      </c>
      <c r="C27">
        <v>0.31053998999999999</v>
      </c>
      <c r="D27">
        <v>36.372001650000001</v>
      </c>
      <c r="E27">
        <v>0.24626999999999999</v>
      </c>
      <c r="F27">
        <v>37.486999509999997</v>
      </c>
      <c r="G27">
        <v>0.67290002000000004</v>
      </c>
      <c r="H27">
        <v>34.479999540000001</v>
      </c>
      <c r="J27" s="2">
        <f>TREND(Calibration!$A$2:$A$4,Calibration!$B$2:$B$4,C27)</f>
        <v>384.80034681268035</v>
      </c>
      <c r="K27" s="2">
        <f>TREND(Calibration!$A$2:$A$4,Calibration!$C$2:$C$4,E27)</f>
        <v>412.19663713624368</v>
      </c>
      <c r="L27" s="2">
        <f>TREND(Calibration!$A$2:$A$4,Calibration!$D$2:$D$4,G27)</f>
        <v>407.48736461856066</v>
      </c>
    </row>
    <row r="28" spans="1:12" x14ac:dyDescent="0.25">
      <c r="A28">
        <v>130007</v>
      </c>
      <c r="B28">
        <v>15.192999840000001</v>
      </c>
      <c r="C28">
        <v>0.30875998999999998</v>
      </c>
      <c r="D28">
        <v>36.415000919999997</v>
      </c>
      <c r="E28">
        <v>0.24626999999999999</v>
      </c>
      <c r="F28">
        <v>37.478000639999998</v>
      </c>
      <c r="G28">
        <v>0.66909998999999998</v>
      </c>
      <c r="H28">
        <v>34.518001560000002</v>
      </c>
      <c r="J28" s="2">
        <f>TREND(Calibration!$A$2:$A$4,Calibration!$B$2:$B$4,C28)</f>
        <v>376.89543712859586</v>
      </c>
      <c r="K28" s="2">
        <f>TREND(Calibration!$A$2:$A$4,Calibration!$C$2:$C$4,E28)</f>
        <v>412.19663713624368</v>
      </c>
      <c r="L28" s="2">
        <f>TREND(Calibration!$A$2:$A$4,Calibration!$D$2:$D$4,G28)</f>
        <v>405.12644690960889</v>
      </c>
    </row>
    <row r="29" spans="1:12" x14ac:dyDescent="0.25">
      <c r="A29">
        <v>135007</v>
      </c>
      <c r="B29">
        <v>15.144000050000001</v>
      </c>
      <c r="C29">
        <v>0.30810999999999999</v>
      </c>
      <c r="D29">
        <v>36.398998259999999</v>
      </c>
      <c r="E29">
        <v>0.24621999</v>
      </c>
      <c r="F29">
        <v>37.472000119999997</v>
      </c>
      <c r="G29">
        <v>0.67339998000000001</v>
      </c>
      <c r="H29">
        <v>34.481998439999998</v>
      </c>
      <c r="J29" s="2">
        <f>TREND(Calibration!$A$2:$A$4,Calibration!$B$2:$B$4,C29)</f>
        <v>374.0088572153611</v>
      </c>
      <c r="K29" s="2">
        <f>TREND(Calibration!$A$2:$A$4,Calibration!$C$2:$C$4,E29)</f>
        <v>411.81113905993652</v>
      </c>
      <c r="L29" s="2">
        <f>TREND(Calibration!$A$2:$A$4,Calibration!$D$2:$D$4,G29)</f>
        <v>407.79798438150135</v>
      </c>
    </row>
    <row r="30" spans="1:12" x14ac:dyDescent="0.25">
      <c r="A30">
        <v>140007</v>
      </c>
      <c r="B30">
        <v>15.1079998</v>
      </c>
      <c r="C30">
        <v>0.31525001000000002</v>
      </c>
      <c r="D30">
        <v>36.462001800000003</v>
      </c>
      <c r="E30">
        <v>0.24626999999999999</v>
      </c>
      <c r="F30">
        <v>37.458999630000001</v>
      </c>
      <c r="G30">
        <v>0.6724</v>
      </c>
      <c r="H30">
        <v>34.498001100000003</v>
      </c>
      <c r="J30" s="2">
        <f>TREND(Calibration!$A$2:$A$4,Calibration!$B$2:$B$4,C30)</f>
        <v>405.71735957123701</v>
      </c>
      <c r="K30" s="2">
        <f>TREND(Calibration!$A$2:$A$4,Calibration!$C$2:$C$4,E30)</f>
        <v>412.19663713624368</v>
      </c>
      <c r="L30" s="2">
        <f>TREND(Calibration!$A$2:$A$4,Calibration!$D$2:$D$4,G30)</f>
        <v>407.17670757826625</v>
      </c>
    </row>
    <row r="31" spans="1:12" x14ac:dyDescent="0.25">
      <c r="A31">
        <v>145007</v>
      </c>
      <c r="B31">
        <v>15.10400009</v>
      </c>
      <c r="C31">
        <v>0.31060000999999998</v>
      </c>
      <c r="D31">
        <v>36.388000490000003</v>
      </c>
      <c r="E31">
        <v>0.24626999999999999</v>
      </c>
      <c r="F31">
        <v>37.484001159999998</v>
      </c>
      <c r="G31">
        <v>0.66909998999999998</v>
      </c>
      <c r="H31">
        <v>34.483001710000003</v>
      </c>
      <c r="J31" s="2">
        <f>TREND(Calibration!$A$2:$A$4,Calibration!$B$2:$B$4,C31)</f>
        <v>385.06689326169067</v>
      </c>
      <c r="K31" s="2">
        <f>TREND(Calibration!$A$2:$A$4,Calibration!$C$2:$C$4,E31)</f>
        <v>412.19663713624368</v>
      </c>
      <c r="L31" s="2">
        <f>TREND(Calibration!$A$2:$A$4,Calibration!$D$2:$D$4,G31)</f>
        <v>405.12644690960889</v>
      </c>
    </row>
    <row r="32" spans="1:12" x14ac:dyDescent="0.25">
      <c r="A32">
        <v>150007</v>
      </c>
      <c r="B32">
        <v>15.135999679999999</v>
      </c>
      <c r="C32">
        <v>0.30864998999999999</v>
      </c>
      <c r="D32">
        <v>36.375</v>
      </c>
      <c r="E32">
        <v>0.24660000000000001</v>
      </c>
      <c r="F32">
        <v>37.465000150000002</v>
      </c>
      <c r="G32">
        <v>0.67070001000000001</v>
      </c>
      <c r="H32">
        <v>34.495998380000003</v>
      </c>
      <c r="J32" s="2">
        <f>TREND(Calibration!$A$2:$A$4,Calibration!$B$2:$B$4,C32)</f>
        <v>376.40693147396155</v>
      </c>
      <c r="K32" s="2">
        <f>TREND(Calibration!$A$2:$A$4,Calibration!$C$2:$C$4,E32)</f>
        <v>414.74041568416146</v>
      </c>
      <c r="L32" s="2">
        <f>TREND(Calibration!$A$2:$A$4,Calibration!$D$2:$D$4,G32)</f>
        <v>406.12052210182503</v>
      </c>
    </row>
    <row r="33" spans="1:12" x14ac:dyDescent="0.25">
      <c r="A33">
        <v>155018</v>
      </c>
      <c r="B33">
        <v>15.227999690000001</v>
      </c>
      <c r="C33">
        <v>0.30941001000000001</v>
      </c>
      <c r="D33">
        <v>36.367000580000003</v>
      </c>
      <c r="E33">
        <v>0.24660000000000001</v>
      </c>
      <c r="F33">
        <v>37.5320015</v>
      </c>
      <c r="G33">
        <v>0.68690001999999994</v>
      </c>
      <c r="H33">
        <v>34.501998899999997</v>
      </c>
      <c r="J33" s="2">
        <f>TREND(Calibration!$A$2:$A$4,Calibration!$B$2:$B$4,C33)</f>
        <v>379.78215027064584</v>
      </c>
      <c r="K33" s="2">
        <f>TREND(Calibration!$A$2:$A$4,Calibration!$C$2:$C$4,E33)</f>
        <v>414.74041568416146</v>
      </c>
      <c r="L33" s="2">
        <f>TREND(Calibration!$A$2:$A$4,Calibration!$D$2:$D$4,G33)</f>
        <v>416.18541382483642</v>
      </c>
    </row>
    <row r="34" spans="1:12" x14ac:dyDescent="0.25">
      <c r="A34">
        <v>160007</v>
      </c>
      <c r="B34">
        <v>15.21899986</v>
      </c>
      <c r="C34">
        <v>0.30875998999999998</v>
      </c>
      <c r="D34">
        <v>36.402000430000001</v>
      </c>
      <c r="E34">
        <v>0.24648999999999999</v>
      </c>
      <c r="F34">
        <v>37.45299911</v>
      </c>
      <c r="G34">
        <v>0.66860001999999996</v>
      </c>
      <c r="H34">
        <v>34.494998930000001</v>
      </c>
      <c r="J34" s="2">
        <f>TREND(Calibration!$A$2:$A$4,Calibration!$B$2:$B$4,C34)</f>
        <v>376.89543712859586</v>
      </c>
      <c r="K34" s="2">
        <f>TREND(Calibration!$A$2:$A$4,Calibration!$C$2:$C$4,E34)</f>
        <v>413.89248950152205</v>
      </c>
      <c r="L34" s="2">
        <f>TREND(Calibration!$A$2:$A$4,Calibration!$D$2:$D$4,G34)</f>
        <v>404.81582093377591</v>
      </c>
    </row>
    <row r="35" spans="1:12" x14ac:dyDescent="0.25">
      <c r="A35">
        <v>165007</v>
      </c>
      <c r="B35">
        <v>15.25399971</v>
      </c>
      <c r="C35">
        <v>0.31027000999999998</v>
      </c>
      <c r="D35">
        <v>36.40499878</v>
      </c>
      <c r="E35">
        <v>0.24660000000000001</v>
      </c>
      <c r="F35">
        <v>37.465000150000002</v>
      </c>
      <c r="G35">
        <v>0.67070001000000001</v>
      </c>
      <c r="H35">
        <v>34.507999419999997</v>
      </c>
      <c r="J35" s="2">
        <f>TREND(Calibration!$A$2:$A$4,Calibration!$B$2:$B$4,C35)</f>
        <v>383.60137629778751</v>
      </c>
      <c r="K35" s="2">
        <f>TREND(Calibration!$A$2:$A$4,Calibration!$C$2:$C$4,E35)</f>
        <v>414.74041568416146</v>
      </c>
      <c r="L35" s="2">
        <f>TREND(Calibration!$A$2:$A$4,Calibration!$D$2:$D$4,G35)</f>
        <v>406.12052210182503</v>
      </c>
    </row>
    <row r="36" spans="1:12" x14ac:dyDescent="0.25">
      <c r="A36">
        <v>170007</v>
      </c>
      <c r="B36">
        <v>15.277000429999999</v>
      </c>
      <c r="C36">
        <v>0.31091999999999997</v>
      </c>
      <c r="D36">
        <v>36.380001069999999</v>
      </c>
      <c r="E36">
        <v>0.24654000000000001</v>
      </c>
      <c r="F36">
        <v>37.474998470000003</v>
      </c>
      <c r="G36">
        <v>0.67339998000000001</v>
      </c>
      <c r="H36">
        <v>34.566001890000003</v>
      </c>
      <c r="J36" s="2">
        <f>TREND(Calibration!$A$2:$A$4,Calibration!$B$2:$B$4,C36)</f>
        <v>386.48795621102227</v>
      </c>
      <c r="K36" s="2">
        <f>TREND(Calibration!$A$2:$A$4,Calibration!$C$2:$C$4,E36)</f>
        <v>414.277910493631</v>
      </c>
      <c r="L36" s="2">
        <f>TREND(Calibration!$A$2:$A$4,Calibration!$D$2:$D$4,G36)</f>
        <v>407.79798438150135</v>
      </c>
    </row>
    <row r="37" spans="1:12" x14ac:dyDescent="0.25">
      <c r="A37">
        <v>175007</v>
      </c>
      <c r="B37">
        <v>15.27099991</v>
      </c>
      <c r="C37">
        <v>0.31637999</v>
      </c>
      <c r="D37">
        <v>36.388999939999998</v>
      </c>
      <c r="E37">
        <v>0.24654000000000001</v>
      </c>
      <c r="F37">
        <v>37.484001159999998</v>
      </c>
      <c r="G37">
        <v>0.67449999000000005</v>
      </c>
      <c r="H37">
        <v>34.566001890000003</v>
      </c>
      <c r="J37" s="2">
        <f>TREND(Calibration!$A$2:$A$4,Calibration!$B$2:$B$4,C37)</f>
        <v>410.73555611327151</v>
      </c>
      <c r="K37" s="2">
        <f>TREND(Calibration!$A$2:$A$4,Calibration!$C$2:$C$4,E37)</f>
        <v>414.277910493631</v>
      </c>
      <c r="L37" s="2">
        <f>TREND(Calibration!$A$2:$A$4,Calibration!$D$2:$D$4,G37)</f>
        <v>408.48140874631531</v>
      </c>
    </row>
    <row r="38" spans="1:12" x14ac:dyDescent="0.25">
      <c r="A38">
        <v>180007</v>
      </c>
      <c r="B38">
        <v>15.2670002</v>
      </c>
      <c r="C38">
        <v>0.30594999</v>
      </c>
      <c r="D38">
        <v>36.374000549999998</v>
      </c>
      <c r="E38">
        <v>0.24654000000000001</v>
      </c>
      <c r="F38">
        <v>37.502998349999999</v>
      </c>
      <c r="G38">
        <v>0.67339998000000001</v>
      </c>
      <c r="H38">
        <v>34.608001710000003</v>
      </c>
      <c r="J38" s="2">
        <f>TREND(Calibration!$A$2:$A$4,Calibration!$B$2:$B$4,C38)</f>
        <v>364.4163381329347</v>
      </c>
      <c r="K38" s="2">
        <f>TREND(Calibration!$A$2:$A$4,Calibration!$C$2:$C$4,E38)</f>
        <v>414.277910493631</v>
      </c>
      <c r="L38" s="2">
        <f>TREND(Calibration!$A$2:$A$4,Calibration!$D$2:$D$4,G38)</f>
        <v>407.79798438150135</v>
      </c>
    </row>
    <row r="39" spans="1:12" x14ac:dyDescent="0.25">
      <c r="A39">
        <v>185007</v>
      </c>
      <c r="B39">
        <v>15.244999890000001</v>
      </c>
      <c r="C39">
        <v>0.30908000000000002</v>
      </c>
      <c r="D39">
        <v>36.363998410000001</v>
      </c>
      <c r="E39">
        <v>0.24648999999999999</v>
      </c>
      <c r="F39">
        <v>37.506999970000003</v>
      </c>
      <c r="G39">
        <v>0.68370003000000001</v>
      </c>
      <c r="H39">
        <v>34.575000760000002</v>
      </c>
      <c r="J39" s="2">
        <f>TREND(Calibration!$A$2:$A$4,Calibration!$B$2:$B$4,C39)</f>
        <v>378.31658889713754</v>
      </c>
      <c r="K39" s="2">
        <f>TREND(Calibration!$A$2:$A$4,Calibration!$C$2:$C$4,E39)</f>
        <v>413.89248950152205</v>
      </c>
      <c r="L39" s="2">
        <f>TREND(Calibration!$A$2:$A$4,Calibration!$D$2:$D$4,G39)</f>
        <v>414.19729450486574</v>
      </c>
    </row>
    <row r="40" spans="1:12" x14ac:dyDescent="0.25">
      <c r="A40">
        <v>190007</v>
      </c>
      <c r="B40">
        <v>15.25399971</v>
      </c>
      <c r="C40">
        <v>0.30903000000000003</v>
      </c>
      <c r="D40">
        <v>36.376998899999997</v>
      </c>
      <c r="E40">
        <v>0.24687000000000001</v>
      </c>
      <c r="F40">
        <v>37.528999329999998</v>
      </c>
      <c r="G40">
        <v>0.68049996999999995</v>
      </c>
      <c r="H40">
        <v>34.582000729999997</v>
      </c>
      <c r="J40" s="2">
        <f>TREND(Calibration!$A$2:$A$4,Calibration!$B$2:$B$4,C40)</f>
        <v>378.0945408723037</v>
      </c>
      <c r="K40" s="2">
        <f>TREND(Calibration!$A$2:$A$4,Calibration!$C$2:$C$4,E40)</f>
        <v>416.82168904154878</v>
      </c>
      <c r="L40" s="2">
        <f>TREND(Calibration!$A$2:$A$4,Calibration!$D$2:$D$4,G40)</f>
        <v>412.20913169464887</v>
      </c>
    </row>
    <row r="41" spans="1:12" x14ac:dyDescent="0.25">
      <c r="A41">
        <v>195007</v>
      </c>
      <c r="B41">
        <v>15.2840004</v>
      </c>
      <c r="C41">
        <v>0.30961999000000001</v>
      </c>
      <c r="D41">
        <v>36.386001589999999</v>
      </c>
      <c r="E41">
        <v>0.24687000000000001</v>
      </c>
      <c r="F41">
        <v>37.497001650000001</v>
      </c>
      <c r="G41">
        <v>0.67830002</v>
      </c>
      <c r="H41">
        <v>34.597999569999999</v>
      </c>
      <c r="J41" s="2">
        <f>TREND(Calibration!$A$2:$A$4,Calibration!$B$2:$B$4,C41)</f>
        <v>380.71466315573798</v>
      </c>
      <c r="K41" s="2">
        <f>TREND(Calibration!$A$2:$A$4,Calibration!$C$2:$C$4,E41)</f>
        <v>416.82168904154878</v>
      </c>
      <c r="L41" s="2">
        <f>TREND(Calibration!$A$2:$A$4,Calibration!$D$2:$D$4,G41)</f>
        <v>410.84232645526703</v>
      </c>
    </row>
    <row r="42" spans="1:12" x14ac:dyDescent="0.25">
      <c r="A42">
        <v>200007</v>
      </c>
      <c r="B42">
        <v>15.30500031</v>
      </c>
      <c r="C42">
        <v>0.31032999999999999</v>
      </c>
      <c r="D42">
        <v>36.36000061</v>
      </c>
      <c r="E42">
        <v>0.24687000000000001</v>
      </c>
      <c r="F42">
        <v>37.534000399999996</v>
      </c>
      <c r="G42">
        <v>0.68260001999999997</v>
      </c>
      <c r="H42">
        <v>34.573001859999998</v>
      </c>
      <c r="J42" s="2">
        <f>TREND(Calibration!$A$2:$A$4,Calibration!$B$2:$B$4,C42)</f>
        <v>383.86778951798328</v>
      </c>
      <c r="K42" s="2">
        <f>TREND(Calibration!$A$2:$A$4,Calibration!$C$2:$C$4,E42)</f>
        <v>416.82168904154878</v>
      </c>
      <c r="L42" s="2">
        <f>TREND(Calibration!$A$2:$A$4,Calibration!$D$2:$D$4,G42)</f>
        <v>413.51387014005172</v>
      </c>
    </row>
    <row r="43" spans="1:12" x14ac:dyDescent="0.25">
      <c r="A43">
        <v>205007</v>
      </c>
      <c r="B43">
        <v>15.27900028</v>
      </c>
      <c r="C43">
        <v>0.30961999000000001</v>
      </c>
      <c r="D43">
        <v>36.394001009999997</v>
      </c>
      <c r="E43">
        <v>0.24681</v>
      </c>
      <c r="F43">
        <v>37.490001679999999</v>
      </c>
      <c r="G43">
        <v>0.67610002000000002</v>
      </c>
      <c r="H43">
        <v>34.554000850000001</v>
      </c>
      <c r="J43" s="2">
        <f>TREND(Calibration!$A$2:$A$4,Calibration!$B$2:$B$4,C43)</f>
        <v>380.71466315573798</v>
      </c>
      <c r="K43" s="2">
        <f>TREND(Calibration!$A$2:$A$4,Calibration!$C$2:$C$4,E43)</f>
        <v>416.35918385101809</v>
      </c>
      <c r="L43" s="2">
        <f>TREND(Calibration!$A$2:$A$4,Calibration!$D$2:$D$4,G43)</f>
        <v>409.47549015142368</v>
      </c>
    </row>
    <row r="44" spans="1:12" x14ac:dyDescent="0.25">
      <c r="A44">
        <v>210019</v>
      </c>
      <c r="B44">
        <v>15.305999760000001</v>
      </c>
      <c r="C44">
        <v>0.31189001</v>
      </c>
      <c r="D44">
        <v>36.409000399999996</v>
      </c>
      <c r="E44">
        <v>0.24714000999999999</v>
      </c>
      <c r="F44">
        <v>37.537998199999997</v>
      </c>
      <c r="G44">
        <v>0.68210000000000004</v>
      </c>
      <c r="H44">
        <v>34.472999569999999</v>
      </c>
      <c r="J44" s="2">
        <f>TREND(Calibration!$A$2:$A$4,Calibration!$B$2:$B$4,C44)</f>
        <v>390.79573230240362</v>
      </c>
      <c r="K44" s="2">
        <f>TREND(Calibration!$A$2:$A$4,Calibration!$C$2:$C$4,E44)</f>
        <v>418.90303948313431</v>
      </c>
      <c r="L44" s="2">
        <f>TREND(Calibration!$A$2:$A$4,Calibration!$D$2:$D$4,G44)</f>
        <v>413.20321309975736</v>
      </c>
    </row>
    <row r="45" spans="1:12" x14ac:dyDescent="0.25">
      <c r="A45">
        <v>215008</v>
      </c>
      <c r="B45">
        <v>15.286999700000001</v>
      </c>
      <c r="C45">
        <v>0.31</v>
      </c>
      <c r="D45">
        <v>36.428001399999999</v>
      </c>
      <c r="E45">
        <v>0.24745998999999999</v>
      </c>
      <c r="F45">
        <v>37.506999970000003</v>
      </c>
      <c r="G45">
        <v>0.68859999999999999</v>
      </c>
      <c r="H45">
        <v>34.488998410000001</v>
      </c>
      <c r="J45" s="2">
        <f>TREND(Calibration!$A$2:$A$4,Calibration!$B$2:$B$4,C45)</f>
        <v>382.4022725540799</v>
      </c>
      <c r="K45" s="2">
        <f>TREND(Calibration!$A$2:$A$4,Calibration!$C$2:$C$4,E45)</f>
        <v>421.36957966423347</v>
      </c>
      <c r="L45" s="2">
        <f>TREND(Calibration!$A$2:$A$4,Calibration!$D$2:$D$4,G45)</f>
        <v>417.24159308838534</v>
      </c>
    </row>
    <row r="46" spans="1:12" x14ac:dyDescent="0.25">
      <c r="A46">
        <v>220008</v>
      </c>
      <c r="B46">
        <v>15.244999890000001</v>
      </c>
      <c r="C46">
        <v>0.30713998999999997</v>
      </c>
      <c r="D46">
        <v>36.430999759999999</v>
      </c>
      <c r="E46">
        <v>0.24756998999999999</v>
      </c>
      <c r="F46">
        <v>37.497001650000001</v>
      </c>
      <c r="G46">
        <v>0.68419998999999998</v>
      </c>
      <c r="H46">
        <v>34.453998570000003</v>
      </c>
      <c r="J46" s="2">
        <f>TREND(Calibration!$A$2:$A$4,Calibration!$B$2:$B$4,C46)</f>
        <v>369.70108112397975</v>
      </c>
      <c r="K46" s="2">
        <f>TREND(Calibration!$A$2:$A$4,Calibration!$C$2:$C$4,E46)</f>
        <v>422.21750584687265</v>
      </c>
      <c r="L46" s="2">
        <f>TREND(Calibration!$A$2:$A$4,Calibration!$D$2:$D$4,G46)</f>
        <v>414.50791426780637</v>
      </c>
    </row>
    <row r="47" spans="1:12" x14ac:dyDescent="0.25">
      <c r="A47">
        <v>225007</v>
      </c>
      <c r="B47">
        <v>15.208999629999999</v>
      </c>
      <c r="C47">
        <v>0.30810999999999999</v>
      </c>
      <c r="D47">
        <v>36.433998109999997</v>
      </c>
      <c r="E47">
        <v>0.24751999999999999</v>
      </c>
      <c r="F47">
        <v>37.44900131</v>
      </c>
      <c r="G47">
        <v>0.67669999999999997</v>
      </c>
      <c r="H47">
        <v>34.453998570000003</v>
      </c>
      <c r="J47" s="2">
        <f>TREND(Calibration!$A$2:$A$4,Calibration!$B$2:$B$4,C47)</f>
        <v>374.0088572153611</v>
      </c>
      <c r="K47" s="2">
        <f>TREND(Calibration!$A$2:$A$4,Calibration!$C$2:$C$4,E47)</f>
        <v>421.83216193896237</v>
      </c>
      <c r="L47" s="2">
        <f>TREND(Calibration!$A$2:$A$4,Calibration!$D$2:$D$4,G47)</f>
        <v>409.84825126305094</v>
      </c>
    </row>
    <row r="48" spans="1:12" x14ac:dyDescent="0.25">
      <c r="A48">
        <v>230008</v>
      </c>
      <c r="B48">
        <v>15.17300034</v>
      </c>
      <c r="C48">
        <v>0.30779001</v>
      </c>
      <c r="D48">
        <v>36.433998109999997</v>
      </c>
      <c r="E48">
        <v>0.24751999999999999</v>
      </c>
      <c r="F48">
        <v>37.45299911</v>
      </c>
      <c r="G48">
        <v>0.68049996999999995</v>
      </c>
      <c r="H48">
        <v>34.437000269999999</v>
      </c>
      <c r="J48" s="2">
        <f>TREND(Calibration!$A$2:$A$4,Calibration!$B$2:$B$4,C48)</f>
        <v>372.58779426602973</v>
      </c>
      <c r="K48" s="2">
        <f>TREND(Calibration!$A$2:$A$4,Calibration!$C$2:$C$4,E48)</f>
        <v>421.83216193896237</v>
      </c>
      <c r="L48" s="2">
        <f>TREND(Calibration!$A$2:$A$4,Calibration!$D$2:$D$4,G48)</f>
        <v>412.20913169464887</v>
      </c>
    </row>
    <row r="49" spans="1:12" x14ac:dyDescent="0.25">
      <c r="A49">
        <v>235016</v>
      </c>
      <c r="B49">
        <v>15.23499966</v>
      </c>
      <c r="C49">
        <v>0.31222000999999999</v>
      </c>
      <c r="D49">
        <v>36.433998109999997</v>
      </c>
      <c r="E49">
        <v>0.24751999999999999</v>
      </c>
      <c r="F49">
        <v>37.478000639999998</v>
      </c>
      <c r="G49">
        <v>0.69069999000000004</v>
      </c>
      <c r="H49">
        <v>34.518001560000002</v>
      </c>
      <c r="J49" s="2">
        <f>TREND(Calibration!$A$2:$A$4,Calibration!$B$2:$B$4,C49)</f>
        <v>392.26124926630678</v>
      </c>
      <c r="K49" s="2">
        <f>TREND(Calibration!$A$2:$A$4,Calibration!$C$2:$C$4,E49)</f>
        <v>421.83216193896237</v>
      </c>
      <c r="L49" s="2">
        <f>TREND(Calibration!$A$2:$A$4,Calibration!$D$2:$D$4,G49)</f>
        <v>418.54629425643446</v>
      </c>
    </row>
    <row r="50" spans="1:12" x14ac:dyDescent="0.25">
      <c r="A50">
        <v>240007</v>
      </c>
      <c r="B50">
        <v>15.25899982</v>
      </c>
      <c r="C50">
        <v>0.30810999999999999</v>
      </c>
      <c r="D50">
        <v>36.388000490000003</v>
      </c>
      <c r="E50">
        <v>0.24751999999999999</v>
      </c>
      <c r="F50">
        <v>37.512001040000001</v>
      </c>
      <c r="G50">
        <v>0.69499999000000001</v>
      </c>
      <c r="H50">
        <v>34.499000549999998</v>
      </c>
      <c r="J50" s="2">
        <f>TREND(Calibration!$A$2:$A$4,Calibration!$B$2:$B$4,C50)</f>
        <v>374.0088572153611</v>
      </c>
      <c r="K50" s="2">
        <f>TREND(Calibration!$A$2:$A$4,Calibration!$C$2:$C$4,E50)</f>
        <v>421.83216193896237</v>
      </c>
      <c r="L50" s="2">
        <f>TREND(Calibration!$A$2:$A$4,Calibration!$D$2:$D$4,G50)</f>
        <v>421.21783794121916</v>
      </c>
    </row>
    <row r="51" spans="1:12" x14ac:dyDescent="0.25">
      <c r="A51">
        <v>245016</v>
      </c>
      <c r="B51">
        <v>15.24800014</v>
      </c>
      <c r="C51">
        <v>0.30746001000000001</v>
      </c>
      <c r="D51">
        <v>36.412998199999997</v>
      </c>
      <c r="E51">
        <v>0.24745998999999999</v>
      </c>
      <c r="F51">
        <v>37.495998380000003</v>
      </c>
      <c r="G51">
        <v>0.69400001</v>
      </c>
      <c r="H51">
        <v>34.473999020000001</v>
      </c>
      <c r="J51" s="2">
        <f>TREND(Calibration!$A$2:$A$4,Calibration!$B$2:$B$4,C51)</f>
        <v>371.12227730212635</v>
      </c>
      <c r="K51" s="2">
        <f>TREND(Calibration!$A$2:$A$4,Calibration!$C$2:$C$4,E51)</f>
        <v>421.36957966423347</v>
      </c>
      <c r="L51" s="2">
        <f>TREND(Calibration!$A$2:$A$4,Calibration!$D$2:$D$4,G51)</f>
        <v>420.59656113798405</v>
      </c>
    </row>
    <row r="52" spans="1:12" x14ac:dyDescent="0.25">
      <c r="A52">
        <v>250007</v>
      </c>
      <c r="B52">
        <v>15.25599957</v>
      </c>
      <c r="C52">
        <v>0.30843999999999999</v>
      </c>
      <c r="D52">
        <v>36.438999180000003</v>
      </c>
      <c r="E52">
        <v>0.24756998999999999</v>
      </c>
      <c r="F52">
        <v>37.44900131</v>
      </c>
      <c r="G52">
        <v>0.68640000000000001</v>
      </c>
      <c r="H52">
        <v>34.569999690000003</v>
      </c>
      <c r="J52" s="2">
        <f>TREND(Calibration!$A$2:$A$4,Calibration!$B$2:$B$4,C52)</f>
        <v>375.47437417926449</v>
      </c>
      <c r="K52" s="2">
        <f>TREND(Calibration!$A$2:$A$4,Calibration!$C$2:$C$4,E52)</f>
        <v>422.21750584687265</v>
      </c>
      <c r="L52" s="2">
        <f>TREND(Calibration!$A$2:$A$4,Calibration!$D$2:$D$4,G52)</f>
        <v>415.87475678454206</v>
      </c>
    </row>
    <row r="53" spans="1:12" x14ac:dyDescent="0.25">
      <c r="A53">
        <v>255017</v>
      </c>
      <c r="B53">
        <v>15.251000400000001</v>
      </c>
      <c r="C53">
        <v>0.31022</v>
      </c>
      <c r="D53">
        <v>36.411998750000002</v>
      </c>
      <c r="E53">
        <v>0.24756998999999999</v>
      </c>
      <c r="F53">
        <v>37.474998470000003</v>
      </c>
      <c r="G53">
        <v>0.67940003000000004</v>
      </c>
      <c r="H53">
        <v>34.481998439999998</v>
      </c>
      <c r="J53" s="2">
        <f>TREND(Calibration!$A$2:$A$4,Calibration!$B$2:$B$4,C53)</f>
        <v>383.37928386334875</v>
      </c>
      <c r="K53" s="2">
        <f>TREND(Calibration!$A$2:$A$4,Calibration!$C$2:$C$4,E53)</f>
        <v>422.21750584687265</v>
      </c>
      <c r="L53" s="2">
        <f>TREND(Calibration!$A$2:$A$4,Calibration!$D$2:$D$4,G53)</f>
        <v>411.52575082008104</v>
      </c>
    </row>
    <row r="54" spans="1:12" x14ac:dyDescent="0.25">
      <c r="A54">
        <v>260008</v>
      </c>
      <c r="B54">
        <v>15.251000400000001</v>
      </c>
      <c r="C54">
        <v>0.31217</v>
      </c>
      <c r="D54">
        <v>36.423999790000003</v>
      </c>
      <c r="E54">
        <v>0.24745998999999999</v>
      </c>
      <c r="F54">
        <v>37.4679985</v>
      </c>
      <c r="G54">
        <v>0.68640000000000001</v>
      </c>
      <c r="H54">
        <v>34.558998109999997</v>
      </c>
      <c r="J54" s="2">
        <f>TREND(Calibration!$A$2:$A$4,Calibration!$B$2:$B$4,C54)</f>
        <v>392.03915683186824</v>
      </c>
      <c r="K54" s="2">
        <f>TREND(Calibration!$A$2:$A$4,Calibration!$C$2:$C$4,E54)</f>
        <v>421.36957966423347</v>
      </c>
      <c r="L54" s="2">
        <f>TREND(Calibration!$A$2:$A$4,Calibration!$D$2:$D$4,G54)</f>
        <v>415.87475678454206</v>
      </c>
    </row>
    <row r="55" spans="1:12" x14ac:dyDescent="0.25">
      <c r="A55">
        <v>265007</v>
      </c>
      <c r="B55">
        <v>15.30000019</v>
      </c>
      <c r="C55">
        <v>0.30779001</v>
      </c>
      <c r="D55">
        <v>36.430999759999999</v>
      </c>
      <c r="E55">
        <v>0.24751999999999999</v>
      </c>
      <c r="F55">
        <v>37.526000979999999</v>
      </c>
      <c r="G55">
        <v>0.69340002999999995</v>
      </c>
      <c r="H55">
        <v>34.527000430000001</v>
      </c>
      <c r="J55" s="2">
        <f>TREND(Calibration!$A$2:$A$4,Calibration!$B$2:$B$4,C55)</f>
        <v>372.58779426602973</v>
      </c>
      <c r="K55" s="2">
        <f>TREND(Calibration!$A$2:$A$4,Calibration!$C$2:$C$4,E55)</f>
        <v>421.83216193896237</v>
      </c>
      <c r="L55" s="2">
        <f>TREND(Calibration!$A$2:$A$4,Calibration!$D$2:$D$4,G55)</f>
        <v>420.22380002635674</v>
      </c>
    </row>
    <row r="56" spans="1:12" x14ac:dyDescent="0.25">
      <c r="A56">
        <v>270007</v>
      </c>
      <c r="B56">
        <v>15.26399994</v>
      </c>
      <c r="C56">
        <v>0.30810999999999999</v>
      </c>
      <c r="D56">
        <v>36.402000430000001</v>
      </c>
      <c r="E56">
        <v>0.24811</v>
      </c>
      <c r="F56">
        <v>37.480998990000003</v>
      </c>
      <c r="G56">
        <v>0.69559996999999996</v>
      </c>
      <c r="H56">
        <v>34.505001069999999</v>
      </c>
      <c r="J56" s="2">
        <f>TREND(Calibration!$A$2:$A$4,Calibration!$B$2:$B$4,C56)</f>
        <v>374.0088572153611</v>
      </c>
      <c r="K56" s="2">
        <f>TREND(Calibration!$A$2:$A$4,Calibration!$C$2:$C$4,E56)</f>
        <v>426.3801296458455</v>
      </c>
      <c r="L56" s="2">
        <f>TREND(Calibration!$A$2:$A$4,Calibration!$D$2:$D$4,G56)</f>
        <v>421.59059905284636</v>
      </c>
    </row>
    <row r="57" spans="1:12" x14ac:dyDescent="0.25">
      <c r="A57">
        <v>275016</v>
      </c>
      <c r="B57">
        <v>15.20400047</v>
      </c>
      <c r="C57">
        <v>0.30643999999999999</v>
      </c>
      <c r="D57">
        <v>36.379001619999997</v>
      </c>
      <c r="E57">
        <v>0.24838001000000001</v>
      </c>
      <c r="F57">
        <v>37.45500183</v>
      </c>
      <c r="G57">
        <v>0.69610000000000005</v>
      </c>
      <c r="H57">
        <v>34.591999049999998</v>
      </c>
      <c r="J57" s="2">
        <f>TREND(Calibration!$A$2:$A$4,Calibration!$B$2:$B$4,C57)</f>
        <v>366.59245318591115</v>
      </c>
      <c r="K57" s="2">
        <f>TREND(Calibration!$A$2:$A$4,Calibration!$C$2:$C$4,E57)</f>
        <v>428.46148008743126</v>
      </c>
      <c r="L57" s="2">
        <f>TREND(Calibration!$A$2:$A$4,Calibration!$D$2:$D$4,G57)</f>
        <v>421.90126230603312</v>
      </c>
    </row>
    <row r="58" spans="1:12" x14ac:dyDescent="0.25">
      <c r="A58">
        <v>280008</v>
      </c>
      <c r="B58">
        <v>15.20400047</v>
      </c>
      <c r="C58">
        <v>0.31005999000000001</v>
      </c>
      <c r="D58">
        <v>36.390998840000002</v>
      </c>
      <c r="E58">
        <v>0.24913999000000001</v>
      </c>
      <c r="F58">
        <v>37.512001040000001</v>
      </c>
      <c r="G58">
        <v>0.70689999999999997</v>
      </c>
      <c r="H58">
        <v>34.569999690000003</v>
      </c>
      <c r="J58" s="2">
        <f>TREND(Calibration!$A$2:$A$4,Calibration!$B$2:$B$4,C58)</f>
        <v>382.66868577427567</v>
      </c>
      <c r="K58" s="2">
        <f>TREND(Calibration!$A$2:$A$4,Calibration!$C$2:$C$4,E58)</f>
        <v>434.31972499908738</v>
      </c>
      <c r="L58" s="2">
        <f>TREND(Calibration!$A$2:$A$4,Calibration!$D$2:$D$4,G58)</f>
        <v>428.61118597944585</v>
      </c>
    </row>
    <row r="59" spans="1:12" x14ac:dyDescent="0.25">
      <c r="A59">
        <v>285007</v>
      </c>
      <c r="B59">
        <v>15.18299961</v>
      </c>
      <c r="C59">
        <v>0.30698001000000003</v>
      </c>
      <c r="D59">
        <v>36.450000760000002</v>
      </c>
      <c r="E59">
        <v>0.24918999999999999</v>
      </c>
      <c r="F59">
        <v>37.45299911</v>
      </c>
      <c r="G59">
        <v>0.69720000000000004</v>
      </c>
      <c r="H59">
        <v>34.584999080000003</v>
      </c>
      <c r="J59" s="2">
        <f>TREND(Calibration!$A$2:$A$4,Calibration!$B$2:$B$4,C59)</f>
        <v>368.99061626372168</v>
      </c>
      <c r="K59" s="2">
        <f>TREND(Calibration!$A$2:$A$4,Calibration!$C$2:$C$4,E59)</f>
        <v>434.70522307539454</v>
      </c>
      <c r="L59" s="2">
        <f>TREND(Calibration!$A$2:$A$4,Calibration!$D$2:$D$4,G59)</f>
        <v>422.58468045795479</v>
      </c>
    </row>
    <row r="60" spans="1:12" x14ac:dyDescent="0.25">
      <c r="A60">
        <v>290007</v>
      </c>
      <c r="B60">
        <v>15.18299961</v>
      </c>
      <c r="C60">
        <v>0.30903000000000003</v>
      </c>
      <c r="D60">
        <v>36.39599991</v>
      </c>
      <c r="E60">
        <v>0.24945999999999999</v>
      </c>
      <c r="F60">
        <v>37.472000119999997</v>
      </c>
      <c r="G60">
        <v>0.69880003000000002</v>
      </c>
      <c r="H60">
        <v>34.619998930000001</v>
      </c>
      <c r="J60" s="2">
        <f>TREND(Calibration!$A$2:$A$4,Calibration!$B$2:$B$4,C60)</f>
        <v>378.0945408723037</v>
      </c>
      <c r="K60" s="2">
        <f>TREND(Calibration!$A$2:$A$4,Calibration!$C$2:$C$4,E60)</f>
        <v>436.78649643278163</v>
      </c>
      <c r="L60" s="2">
        <f>TREND(Calibration!$A$2:$A$4,Calibration!$D$2:$D$4,G60)</f>
        <v>423.57876186306316</v>
      </c>
    </row>
    <row r="61" spans="1:12" x14ac:dyDescent="0.25">
      <c r="A61">
        <v>295008</v>
      </c>
      <c r="B61">
        <v>15.18799973</v>
      </c>
      <c r="C61">
        <v>0.30957001000000001</v>
      </c>
      <c r="D61">
        <v>36.444999690000003</v>
      </c>
      <c r="E61">
        <v>0.24940999999999999</v>
      </c>
      <c r="F61">
        <v>37.479999540000001</v>
      </c>
      <c r="G61">
        <v>0.69340002999999995</v>
      </c>
      <c r="H61">
        <v>34.54700089</v>
      </c>
      <c r="J61" s="2">
        <f>TREND(Calibration!$A$2:$A$4,Calibration!$B$2:$B$4,C61)</f>
        <v>380.49270395011399</v>
      </c>
      <c r="K61" s="2">
        <f>TREND(Calibration!$A$2:$A$4,Calibration!$C$2:$C$4,E61)</f>
        <v>436.40107544067291</v>
      </c>
      <c r="L61" s="2">
        <f>TREND(Calibration!$A$2:$A$4,Calibration!$D$2:$D$4,G61)</f>
        <v>420.22380002635674</v>
      </c>
    </row>
    <row r="62" spans="1:12" x14ac:dyDescent="0.25">
      <c r="A62">
        <v>300008</v>
      </c>
      <c r="B62">
        <v>15.26299953</v>
      </c>
      <c r="C62">
        <v>0.31032999999999999</v>
      </c>
      <c r="D62">
        <v>36.397998809999997</v>
      </c>
      <c r="E62">
        <v>0.24940999999999999</v>
      </c>
      <c r="F62">
        <v>37.518001560000002</v>
      </c>
      <c r="G62">
        <v>0.70749998000000003</v>
      </c>
      <c r="H62">
        <v>34.5890007</v>
      </c>
      <c r="J62" s="2">
        <f>TREND(Calibration!$A$2:$A$4,Calibration!$B$2:$B$4,C62)</f>
        <v>383.86778951798328</v>
      </c>
      <c r="K62" s="2">
        <f>TREND(Calibration!$A$2:$A$4,Calibration!$C$2:$C$4,E62)</f>
        <v>436.40107544067291</v>
      </c>
      <c r="L62" s="2">
        <f>TREND(Calibration!$A$2:$A$4,Calibration!$D$2:$D$4,G62)</f>
        <v>428.98394709107311</v>
      </c>
    </row>
    <row r="63" spans="1:12" x14ac:dyDescent="0.25">
      <c r="A63">
        <v>305008</v>
      </c>
      <c r="B63">
        <v>15.317999840000001</v>
      </c>
      <c r="C63">
        <v>0.30919001000000002</v>
      </c>
      <c r="D63">
        <v>36.431999210000001</v>
      </c>
      <c r="E63">
        <v>0.24934999999999999</v>
      </c>
      <c r="F63">
        <v>37.525001529999997</v>
      </c>
      <c r="G63">
        <v>0.70579999999999998</v>
      </c>
      <c r="H63">
        <v>34.556999210000001</v>
      </c>
      <c r="J63" s="2">
        <f>TREND(Calibration!$A$2:$A$4,Calibration!$B$2:$B$4,C63)</f>
        <v>378.805138961377</v>
      </c>
      <c r="K63" s="2">
        <f>TREND(Calibration!$A$2:$A$4,Calibration!$C$2:$C$4,E63)</f>
        <v>435.93857025014245</v>
      </c>
      <c r="L63" s="2">
        <f>TREND(Calibration!$A$2:$A$4,Calibration!$D$2:$D$4,G63)</f>
        <v>427.92776782752418</v>
      </c>
    </row>
    <row r="64" spans="1:12" x14ac:dyDescent="0.25">
      <c r="A64">
        <v>310007</v>
      </c>
      <c r="B64">
        <v>15.317999840000001</v>
      </c>
      <c r="C64">
        <v>0.31</v>
      </c>
      <c r="D64">
        <v>36.431999210000001</v>
      </c>
      <c r="E64">
        <v>0.24984001</v>
      </c>
      <c r="F64">
        <v>37.499000549999998</v>
      </c>
      <c r="G64">
        <v>0.70749998000000003</v>
      </c>
      <c r="H64">
        <v>34.537998199999997</v>
      </c>
      <c r="J64" s="2">
        <f>TREND(Calibration!$A$2:$A$4,Calibration!$B$2:$B$4,C64)</f>
        <v>382.4022725540799</v>
      </c>
      <c r="K64" s="2">
        <f>TREND(Calibration!$A$2:$A$4,Calibration!$C$2:$C$4,E64)</f>
        <v>439.7157730570068</v>
      </c>
      <c r="L64" s="2">
        <f>TREND(Calibration!$A$2:$A$4,Calibration!$D$2:$D$4,G64)</f>
        <v>428.98394709107311</v>
      </c>
    </row>
    <row r="65" spans="1:12" x14ac:dyDescent="0.25">
      <c r="A65">
        <v>315007</v>
      </c>
      <c r="B65">
        <v>15.36100006</v>
      </c>
      <c r="C65">
        <v>0.31378999000000002</v>
      </c>
      <c r="D65">
        <v>36.458999630000001</v>
      </c>
      <c r="E65">
        <v>0.25038000999999999</v>
      </c>
      <c r="F65">
        <v>37.45299911</v>
      </c>
      <c r="G65">
        <v>0.70209997999999996</v>
      </c>
      <c r="H65">
        <v>34.505001069999999</v>
      </c>
      <c r="J65" s="2">
        <f>TREND(Calibration!$A$2:$A$4,Calibration!$B$2:$B$4,C65)</f>
        <v>399.2334684268792</v>
      </c>
      <c r="K65" s="2">
        <f>TREND(Calibration!$A$2:$A$4,Calibration!$C$2:$C$4,E65)</f>
        <v>443.87831977178098</v>
      </c>
      <c r="L65" s="2">
        <f>TREND(Calibration!$A$2:$A$4,Calibration!$D$2:$D$4,G65)</f>
        <v>425.62898525436668</v>
      </c>
    </row>
    <row r="66" spans="1:12" x14ac:dyDescent="0.25">
      <c r="A66">
        <v>320008</v>
      </c>
      <c r="B66">
        <v>15.373999599999999</v>
      </c>
      <c r="C66">
        <v>0.31184000000000001</v>
      </c>
      <c r="D66">
        <v>36.421001429999997</v>
      </c>
      <c r="E66">
        <v>0.25064998999999999</v>
      </c>
      <c r="F66">
        <v>37.445999149999999</v>
      </c>
      <c r="G66">
        <v>0.70209997999999996</v>
      </c>
      <c r="H66">
        <v>34.505001069999999</v>
      </c>
      <c r="J66" s="2">
        <f>TREND(Calibration!$A$2:$A$4,Calibration!$B$2:$B$4,C66)</f>
        <v>390.57363986796486</v>
      </c>
      <c r="K66" s="2">
        <f>TREND(Calibration!$A$2:$A$4,Calibration!$C$2:$C$4,E66)</f>
        <v>445.95943896077142</v>
      </c>
      <c r="L66" s="2">
        <f>TREND(Calibration!$A$2:$A$4,Calibration!$D$2:$D$4,G66)</f>
        <v>425.62898525436668</v>
      </c>
    </row>
    <row r="67" spans="1:12" x14ac:dyDescent="0.25">
      <c r="A67">
        <v>325008</v>
      </c>
      <c r="B67">
        <v>15.38700008</v>
      </c>
      <c r="C67">
        <v>0.30519000000000002</v>
      </c>
      <c r="D67">
        <v>36.411998750000002</v>
      </c>
      <c r="E67">
        <v>0.25075998999999999</v>
      </c>
      <c r="F67">
        <v>37.474998470000003</v>
      </c>
      <c r="G67">
        <v>0.71660000000000001</v>
      </c>
      <c r="H67">
        <v>34.578998570000003</v>
      </c>
      <c r="J67" s="2">
        <f>TREND(Calibration!$A$2:$A$4,Calibration!$B$2:$B$4,C67)</f>
        <v>361.04125256506563</v>
      </c>
      <c r="K67" s="2">
        <f>TREND(Calibration!$A$2:$A$4,Calibration!$C$2:$C$4,E67)</f>
        <v>446.80736514341083</v>
      </c>
      <c r="L67" s="2">
        <f>TREND(Calibration!$A$2:$A$4,Calibration!$D$2:$D$4,G67)</f>
        <v>434.63769150093697</v>
      </c>
    </row>
    <row r="68" spans="1:12" x14ac:dyDescent="0.25">
      <c r="A68">
        <v>330007</v>
      </c>
      <c r="B68">
        <v>15.36299992</v>
      </c>
      <c r="C68">
        <v>0.30930001000000001</v>
      </c>
      <c r="D68">
        <v>36.423000340000002</v>
      </c>
      <c r="E68">
        <v>0.25102999999999998</v>
      </c>
      <c r="F68">
        <v>37.471000670000002</v>
      </c>
      <c r="G68">
        <v>0.71450000999999996</v>
      </c>
      <c r="H68">
        <v>34.608001710000003</v>
      </c>
      <c r="J68" s="2">
        <f>TREND(Calibration!$A$2:$A$4,Calibration!$B$2:$B$4,C68)</f>
        <v>379.29364461601131</v>
      </c>
      <c r="K68" s="2">
        <f>TREND(Calibration!$A$2:$A$4,Calibration!$C$2:$C$4,E68)</f>
        <v>448.88871558499636</v>
      </c>
      <c r="L68" s="2">
        <f>TREND(Calibration!$A$2:$A$4,Calibration!$D$2:$D$4,G68)</f>
        <v>433.33299033288785</v>
      </c>
    </row>
    <row r="69" spans="1:12" x14ac:dyDescent="0.25">
      <c r="A69">
        <v>335008</v>
      </c>
      <c r="B69">
        <v>15.37100029</v>
      </c>
      <c r="C69">
        <v>0.30946001000000001</v>
      </c>
      <c r="D69">
        <v>36.42200089</v>
      </c>
      <c r="E69">
        <v>0.25108001000000002</v>
      </c>
      <c r="F69">
        <v>37.506000520000001</v>
      </c>
      <c r="G69">
        <v>0.71990001000000003</v>
      </c>
      <c r="H69">
        <v>34.591999049999998</v>
      </c>
      <c r="J69" s="2">
        <f>TREND(Calibration!$A$2:$A$4,Calibration!$B$2:$B$4,C69)</f>
        <v>380.00419829547968</v>
      </c>
      <c r="K69" s="2">
        <f>TREND(Calibration!$A$2:$A$4,Calibration!$C$2:$C$4,E69)</f>
        <v>449.27421366130375</v>
      </c>
      <c r="L69" s="2">
        <f>TREND(Calibration!$A$2:$A$4,Calibration!$D$2:$D$4,G69)</f>
        <v>436.68795216959427</v>
      </c>
    </row>
    <row r="70" spans="1:12" x14ac:dyDescent="0.25">
      <c r="A70">
        <v>340008</v>
      </c>
      <c r="B70">
        <v>15.34399986</v>
      </c>
      <c r="C70">
        <v>0.30779001</v>
      </c>
      <c r="D70">
        <v>36.41999817</v>
      </c>
      <c r="E70">
        <v>0.25145999000000002</v>
      </c>
      <c r="F70">
        <v>37.518001560000002</v>
      </c>
      <c r="G70">
        <v>0.71609997999999997</v>
      </c>
      <c r="H70">
        <v>34.527999880000003</v>
      </c>
      <c r="J70" s="2">
        <f>TREND(Calibration!$A$2:$A$4,Calibration!$B$2:$B$4,C70)</f>
        <v>372.58779426602973</v>
      </c>
      <c r="K70" s="2">
        <f>TREND(Calibration!$A$2:$A$4,Calibration!$C$2:$C$4,E70)</f>
        <v>452.20325903293337</v>
      </c>
      <c r="L70" s="2">
        <f>TREND(Calibration!$A$2:$A$4,Calibration!$D$2:$D$4,G70)</f>
        <v>434.32703446064249</v>
      </c>
    </row>
    <row r="71" spans="1:12" x14ac:dyDescent="0.25">
      <c r="A71">
        <v>345007</v>
      </c>
      <c r="B71">
        <v>15.321999549999999</v>
      </c>
      <c r="C71">
        <v>0.30864998999999999</v>
      </c>
      <c r="D71">
        <v>36.472000119999997</v>
      </c>
      <c r="E71">
        <v>0.25113999999999997</v>
      </c>
      <c r="F71">
        <v>37.462001800000003</v>
      </c>
      <c r="G71">
        <v>0.71020000999999999</v>
      </c>
      <c r="H71">
        <v>34.518001560000002</v>
      </c>
      <c r="J71" s="2">
        <f>TREND(Calibration!$A$2:$A$4,Calibration!$B$2:$B$4,C71)</f>
        <v>376.40693147396155</v>
      </c>
      <c r="K71" s="2">
        <f>TREND(Calibration!$A$2:$A$4,Calibration!$C$2:$C$4,E71)</f>
        <v>449.73664176763555</v>
      </c>
      <c r="L71" s="2">
        <f>TREND(Calibration!$A$2:$A$4,Calibration!$D$2:$D$4,G71)</f>
        <v>430.66144664810315</v>
      </c>
    </row>
    <row r="72" spans="1:12" x14ac:dyDescent="0.25">
      <c r="A72">
        <v>350007</v>
      </c>
      <c r="B72">
        <v>15.32600021</v>
      </c>
      <c r="C72">
        <v>0.30968001000000001</v>
      </c>
      <c r="D72">
        <v>36.456001280000002</v>
      </c>
      <c r="E72">
        <v>0.25108001000000002</v>
      </c>
      <c r="F72">
        <v>37.443000789999999</v>
      </c>
      <c r="G72">
        <v>0.71289997999999999</v>
      </c>
      <c r="H72">
        <v>34.530998230000002</v>
      </c>
      <c r="J72" s="2">
        <f>TREND(Calibration!$A$2:$A$4,Calibration!$B$2:$B$4,C72)</f>
        <v>380.9812096047483</v>
      </c>
      <c r="K72" s="2">
        <f>TREND(Calibration!$A$2:$A$4,Calibration!$C$2:$C$4,E72)</f>
        <v>449.27421366130375</v>
      </c>
      <c r="L72" s="2">
        <f>TREND(Calibration!$A$2:$A$4,Calibration!$D$2:$D$4,G72)</f>
        <v>432.33890892777947</v>
      </c>
    </row>
    <row r="73" spans="1:12" x14ac:dyDescent="0.25">
      <c r="A73">
        <v>355007</v>
      </c>
      <c r="B73">
        <v>15.34500027</v>
      </c>
      <c r="C73">
        <v>0.31211000999999999</v>
      </c>
      <c r="D73">
        <v>36.433998109999997</v>
      </c>
      <c r="E73">
        <v>0.25113999999999997</v>
      </c>
      <c r="F73">
        <v>37.439998629999998</v>
      </c>
      <c r="G73">
        <v>0.71609997999999997</v>
      </c>
      <c r="H73">
        <v>34.578998570000003</v>
      </c>
      <c r="J73" s="2">
        <f>TREND(Calibration!$A$2:$A$4,Calibration!$B$2:$B$4,C73)</f>
        <v>391.77274361167247</v>
      </c>
      <c r="K73" s="2">
        <f>TREND(Calibration!$A$2:$A$4,Calibration!$C$2:$C$4,E73)</f>
        <v>449.73664176763555</v>
      </c>
      <c r="L73" s="2">
        <f>TREND(Calibration!$A$2:$A$4,Calibration!$D$2:$D$4,G73)</f>
        <v>434.32703446064249</v>
      </c>
    </row>
    <row r="74" spans="1:12" x14ac:dyDescent="0.25">
      <c r="A74">
        <v>360016</v>
      </c>
      <c r="B74">
        <v>15.335000040000001</v>
      </c>
      <c r="C74">
        <v>0.31091999999999997</v>
      </c>
      <c r="D74">
        <v>36.465999600000004</v>
      </c>
      <c r="E74">
        <v>0.25145999000000002</v>
      </c>
      <c r="F74">
        <v>37.44900131</v>
      </c>
      <c r="G74">
        <v>0.72199999999999998</v>
      </c>
      <c r="H74">
        <v>34.549999239999998</v>
      </c>
      <c r="J74" s="2">
        <f>TREND(Calibration!$A$2:$A$4,Calibration!$B$2:$B$4,C74)</f>
        <v>386.48795621102227</v>
      </c>
      <c r="K74" s="2">
        <f>TREND(Calibration!$A$2:$A$4,Calibration!$C$2:$C$4,E74)</f>
        <v>452.20325903293337</v>
      </c>
      <c r="L74" s="2">
        <f>TREND(Calibration!$A$2:$A$4,Calibration!$D$2:$D$4,G74)</f>
        <v>437.99265333764333</v>
      </c>
    </row>
    <row r="75" spans="1:12" x14ac:dyDescent="0.25">
      <c r="A75">
        <v>365018</v>
      </c>
      <c r="B75">
        <v>15.36100006</v>
      </c>
      <c r="C75">
        <v>0.31280999999999998</v>
      </c>
      <c r="D75">
        <v>36.456001280000002</v>
      </c>
      <c r="E75">
        <v>0.25134999000000002</v>
      </c>
      <c r="F75">
        <v>37.513000490000003</v>
      </c>
      <c r="G75">
        <v>0.73390001000000005</v>
      </c>
      <c r="H75">
        <v>34.530998230000002</v>
      </c>
      <c r="J75" s="2">
        <f>TREND(Calibration!$A$2:$A$4,Calibration!$B$2:$B$4,C75)</f>
        <v>394.88137154974106</v>
      </c>
      <c r="K75" s="2">
        <f>TREND(Calibration!$A$2:$A$4,Calibration!$C$2:$C$4,E75)</f>
        <v>451.35533285029419</v>
      </c>
      <c r="L75" s="2">
        <f>TREND(Calibration!$A$2:$A$4,Calibration!$D$2:$D$4,G75)</f>
        <v>445.38600137587008</v>
      </c>
    </row>
    <row r="76" spans="1:12" x14ac:dyDescent="0.25">
      <c r="A76">
        <v>370008</v>
      </c>
      <c r="B76">
        <v>15.295000079999999</v>
      </c>
      <c r="C76">
        <v>0.31189001</v>
      </c>
      <c r="D76">
        <v>36.471000670000002</v>
      </c>
      <c r="E76">
        <v>0.25141001000000002</v>
      </c>
      <c r="F76">
        <v>37.430000309999997</v>
      </c>
      <c r="G76">
        <v>0.73280000999999995</v>
      </c>
      <c r="H76">
        <v>34.569999690000003</v>
      </c>
      <c r="J76" s="2">
        <f>TREND(Calibration!$A$2:$A$4,Calibration!$B$2:$B$4,C76)</f>
        <v>390.79573230240362</v>
      </c>
      <c r="K76" s="2">
        <f>TREND(Calibration!$A$2:$A$4,Calibration!$C$2:$C$4,E76)</f>
        <v>451.81799220922153</v>
      </c>
      <c r="L76" s="2">
        <f>TREND(Calibration!$A$2:$A$4,Calibration!$D$2:$D$4,G76)</f>
        <v>444.70258322394835</v>
      </c>
    </row>
    <row r="77" spans="1:12" x14ac:dyDescent="0.25">
      <c r="A77">
        <v>375015</v>
      </c>
      <c r="B77">
        <v>15.309000019999999</v>
      </c>
      <c r="C77">
        <v>0.30783999000000001</v>
      </c>
      <c r="D77">
        <v>36.458999630000001</v>
      </c>
      <c r="E77">
        <v>0.25206000000000001</v>
      </c>
      <c r="F77">
        <v>37.5</v>
      </c>
      <c r="G77">
        <v>0.74470000999999997</v>
      </c>
      <c r="H77">
        <v>34.613998410000001</v>
      </c>
      <c r="J77" s="2">
        <f>TREND(Calibration!$A$2:$A$4,Calibration!$B$2:$B$4,C77)</f>
        <v>372.80975347165349</v>
      </c>
      <c r="K77" s="2">
        <f>TREND(Calibration!$A$2:$A$4,Calibration!$C$2:$C$4,E77)</f>
        <v>456.82838802243668</v>
      </c>
      <c r="L77" s="2">
        <f>TREND(Calibration!$A$2:$A$4,Calibration!$D$2:$D$4,G77)</f>
        <v>452.09592504928281</v>
      </c>
    </row>
    <row r="78" spans="1:12" x14ac:dyDescent="0.25">
      <c r="A78">
        <v>380008</v>
      </c>
      <c r="B78">
        <v>15.2840004</v>
      </c>
      <c r="C78">
        <v>0.30860000999999998</v>
      </c>
      <c r="D78">
        <v>36.446998600000001</v>
      </c>
      <c r="E78">
        <v>0.25173000000000001</v>
      </c>
      <c r="F78">
        <v>37.443000789999999</v>
      </c>
      <c r="G78">
        <v>0.73720001999999996</v>
      </c>
      <c r="H78">
        <v>34.611000060000002</v>
      </c>
      <c r="J78" s="2">
        <f>TREND(Calibration!$A$2:$A$4,Calibration!$B$2:$B$4,C78)</f>
        <v>376.18497226833756</v>
      </c>
      <c r="K78" s="2">
        <f>TREND(Calibration!$A$2:$A$4,Calibration!$C$2:$C$4,E78)</f>
        <v>454.28460947451913</v>
      </c>
      <c r="L78" s="2">
        <f>TREND(Calibration!$A$2:$A$4,Calibration!$D$2:$D$4,G78)</f>
        <v>447.43626204452733</v>
      </c>
    </row>
    <row r="79" spans="1:12" x14ac:dyDescent="0.25">
      <c r="A79">
        <v>385018</v>
      </c>
      <c r="B79">
        <v>15.251000400000001</v>
      </c>
      <c r="C79">
        <v>0.30903000000000003</v>
      </c>
      <c r="D79">
        <v>36.443000789999999</v>
      </c>
      <c r="E79">
        <v>0.25173000000000001</v>
      </c>
      <c r="F79">
        <v>37.458999630000001</v>
      </c>
      <c r="G79">
        <v>0.73820001000000002</v>
      </c>
      <c r="H79">
        <v>34.608001710000003</v>
      </c>
      <c r="J79" s="2">
        <f>TREND(Calibration!$A$2:$A$4,Calibration!$B$2:$B$4,C79)</f>
        <v>378.0945408723037</v>
      </c>
      <c r="K79" s="2">
        <f>TREND(Calibration!$A$2:$A$4,Calibration!$C$2:$C$4,E79)</f>
        <v>454.28460947451913</v>
      </c>
      <c r="L79" s="2">
        <f>TREND(Calibration!$A$2:$A$4,Calibration!$D$2:$D$4,G79)</f>
        <v>448.05754506065477</v>
      </c>
    </row>
    <row r="80" spans="1:12" x14ac:dyDescent="0.25">
      <c r="A80">
        <v>390015</v>
      </c>
      <c r="B80">
        <v>15.21199989</v>
      </c>
      <c r="C80">
        <v>0.30687001000000003</v>
      </c>
      <c r="D80">
        <v>36.456001280000002</v>
      </c>
      <c r="E80">
        <v>0.25141001000000002</v>
      </c>
      <c r="F80">
        <v>37.506999970000003</v>
      </c>
      <c r="G80">
        <v>0.74580002000000001</v>
      </c>
      <c r="H80">
        <v>34.549999239999998</v>
      </c>
      <c r="J80" s="2">
        <f>TREND(Calibration!$A$2:$A$4,Calibration!$B$2:$B$4,C80)</f>
        <v>368.50211060908737</v>
      </c>
      <c r="K80" s="2">
        <f>TREND(Calibration!$A$2:$A$4,Calibration!$C$2:$C$4,E80)</f>
        <v>451.81799220922153</v>
      </c>
      <c r="L80" s="2">
        <f>TREND(Calibration!$A$2:$A$4,Calibration!$D$2:$D$4,G80)</f>
        <v>452.77934941409677</v>
      </c>
    </row>
    <row r="81" spans="1:12" x14ac:dyDescent="0.25">
      <c r="A81">
        <v>395090</v>
      </c>
      <c r="B81">
        <v>15.222000120000001</v>
      </c>
      <c r="C81">
        <v>0.31275999999999998</v>
      </c>
      <c r="D81">
        <v>36.439998629999998</v>
      </c>
      <c r="E81">
        <v>0.25141001000000002</v>
      </c>
      <c r="F81">
        <v>37.491001130000001</v>
      </c>
      <c r="G81">
        <v>0.755</v>
      </c>
      <c r="H81">
        <v>34.571998600000001</v>
      </c>
      <c r="J81" s="2">
        <f>TREND(Calibration!$A$2:$A$4,Calibration!$B$2:$B$4,C81)</f>
        <v>394.65932352490722</v>
      </c>
      <c r="K81" s="2">
        <f>TREND(Calibration!$A$2:$A$4,Calibration!$C$2:$C$4,E81)</f>
        <v>451.81799220922153</v>
      </c>
      <c r="L81" s="2">
        <f>TREND(Calibration!$A$2:$A$4,Calibration!$D$2:$D$4,G81)</f>
        <v>458.49519789529342</v>
      </c>
    </row>
    <row r="82" spans="1:12" x14ac:dyDescent="0.25">
      <c r="A82">
        <v>400007</v>
      </c>
      <c r="B82">
        <v>15.20699978</v>
      </c>
      <c r="C82">
        <v>0.30864998999999999</v>
      </c>
      <c r="D82">
        <v>36.442001339999997</v>
      </c>
      <c r="E82">
        <v>0.25167999000000002</v>
      </c>
      <c r="F82">
        <v>37.490001679999999</v>
      </c>
      <c r="G82">
        <v>0.75819999000000005</v>
      </c>
      <c r="H82">
        <v>34.576000209999997</v>
      </c>
      <c r="J82" s="2">
        <f>TREND(Calibration!$A$2:$A$4,Calibration!$B$2:$B$4,C82)</f>
        <v>376.40693147396155</v>
      </c>
      <c r="K82" s="2">
        <f>TREND(Calibration!$A$2:$A$4,Calibration!$C$2:$C$4,E82)</f>
        <v>453.89911139821197</v>
      </c>
      <c r="L82" s="2">
        <f>TREND(Calibration!$A$2:$A$4,Calibration!$D$2:$D$4,G82)</f>
        <v>460.48331721526421</v>
      </c>
    </row>
    <row r="83" spans="1:12" x14ac:dyDescent="0.25">
      <c r="A83">
        <v>405087</v>
      </c>
      <c r="B83">
        <v>15.16300011</v>
      </c>
      <c r="C83">
        <v>0.31352001000000002</v>
      </c>
      <c r="D83">
        <v>36.428001399999999</v>
      </c>
      <c r="E83">
        <v>0.25141001000000002</v>
      </c>
      <c r="F83">
        <v>37.437000269999999</v>
      </c>
      <c r="G83">
        <v>0.75550002000000005</v>
      </c>
      <c r="H83">
        <v>34.582000729999997</v>
      </c>
      <c r="J83" s="2">
        <f>TREND(Calibration!$A$2:$A$4,Calibration!$B$2:$B$4,C83)</f>
        <v>398.03449791198659</v>
      </c>
      <c r="K83" s="2">
        <f>TREND(Calibration!$A$2:$A$4,Calibration!$C$2:$C$4,E83)</f>
        <v>451.81799220922153</v>
      </c>
      <c r="L83" s="2">
        <f>TREND(Calibration!$A$2:$A$4,Calibration!$D$2:$D$4,G83)</f>
        <v>458.80585493558789</v>
      </c>
    </row>
    <row r="84" spans="1:12" x14ac:dyDescent="0.25">
      <c r="A84">
        <v>410008</v>
      </c>
      <c r="B84">
        <v>15.149000170000001</v>
      </c>
      <c r="C84">
        <v>0.30871000999999998</v>
      </c>
      <c r="D84">
        <v>36.42599869</v>
      </c>
      <c r="E84">
        <v>0.25134999000000002</v>
      </c>
      <c r="F84">
        <v>37.493000029999997</v>
      </c>
      <c r="G84">
        <v>0.75819999000000005</v>
      </c>
      <c r="H84">
        <v>34.633998869999999</v>
      </c>
      <c r="J84" s="2">
        <f>TREND(Calibration!$A$2:$A$4,Calibration!$B$2:$B$4,C84)</f>
        <v>376.6734779229721</v>
      </c>
      <c r="K84" s="2">
        <f>TREND(Calibration!$A$2:$A$4,Calibration!$C$2:$C$4,E84)</f>
        <v>451.35533285029419</v>
      </c>
      <c r="L84" s="2">
        <f>TREND(Calibration!$A$2:$A$4,Calibration!$D$2:$D$4,G84)</f>
        <v>460.48331721526421</v>
      </c>
    </row>
    <row r="85" spans="1:12" x14ac:dyDescent="0.25">
      <c r="A85">
        <v>415100</v>
      </c>
      <c r="B85">
        <v>15.10400009</v>
      </c>
      <c r="C85">
        <v>0.31222000999999999</v>
      </c>
      <c r="D85">
        <v>36.473999020000001</v>
      </c>
      <c r="E85">
        <v>0.25102999999999998</v>
      </c>
      <c r="F85">
        <v>37.4679985</v>
      </c>
      <c r="G85">
        <v>0.75440001000000001</v>
      </c>
      <c r="H85">
        <v>34.624000549999998</v>
      </c>
      <c r="J85" s="2">
        <f>TREND(Calibration!$A$2:$A$4,Calibration!$B$2:$B$4,C85)</f>
        <v>392.26124926630678</v>
      </c>
      <c r="K85" s="2">
        <f>TREND(Calibration!$A$2:$A$4,Calibration!$C$2:$C$4,E85)</f>
        <v>448.88871558499636</v>
      </c>
      <c r="L85" s="2">
        <f>TREND(Calibration!$A$2:$A$4,Calibration!$D$2:$D$4,G85)</f>
        <v>458.12243057077393</v>
      </c>
    </row>
    <row r="86" spans="1:12" x14ac:dyDescent="0.25">
      <c r="A86">
        <v>420015</v>
      </c>
      <c r="B86">
        <v>15.15400028</v>
      </c>
      <c r="C86">
        <v>0.31</v>
      </c>
      <c r="D86">
        <v>36.493999479999999</v>
      </c>
      <c r="E86">
        <v>0.25113999999999997</v>
      </c>
      <c r="F86">
        <v>37.491001130000001</v>
      </c>
      <c r="G86">
        <v>0.76149999999999995</v>
      </c>
      <c r="H86">
        <v>34.530998230000002</v>
      </c>
      <c r="J86" s="2">
        <f>TREND(Calibration!$A$2:$A$4,Calibration!$B$2:$B$4,C86)</f>
        <v>382.4022725540799</v>
      </c>
      <c r="K86" s="2">
        <f>TREND(Calibration!$A$2:$A$4,Calibration!$C$2:$C$4,E86)</f>
        <v>449.73664176763555</v>
      </c>
      <c r="L86" s="2">
        <f>TREND(Calibration!$A$2:$A$4,Calibration!$D$2:$D$4,G86)</f>
        <v>462.53357788392145</v>
      </c>
    </row>
    <row r="87" spans="1:12" x14ac:dyDescent="0.25">
      <c r="A87">
        <v>425026</v>
      </c>
      <c r="B87">
        <v>15.166999819999999</v>
      </c>
      <c r="C87">
        <v>0.30779001</v>
      </c>
      <c r="D87">
        <v>36.428001399999999</v>
      </c>
      <c r="E87">
        <v>0.25108001000000002</v>
      </c>
      <c r="F87">
        <v>37.474998470000003</v>
      </c>
      <c r="G87">
        <v>0.76789998999999998</v>
      </c>
      <c r="H87">
        <v>34.601001740000001</v>
      </c>
      <c r="J87" s="2">
        <f>TREND(Calibration!$A$2:$A$4,Calibration!$B$2:$B$4,C87)</f>
        <v>372.58779426602973</v>
      </c>
      <c r="K87" s="2">
        <f>TREND(Calibration!$A$2:$A$4,Calibration!$C$2:$C$4,E87)</f>
        <v>449.27421366130375</v>
      </c>
      <c r="L87" s="2">
        <f>TREND(Calibration!$A$2:$A$4,Calibration!$D$2:$D$4,G87)</f>
        <v>466.50982273675527</v>
      </c>
    </row>
    <row r="88" spans="1:12" x14ac:dyDescent="0.25">
      <c r="A88">
        <v>430025</v>
      </c>
      <c r="B88">
        <v>15.21500015</v>
      </c>
      <c r="C88">
        <v>0.30621999999999999</v>
      </c>
      <c r="D88">
        <v>36.478000639999998</v>
      </c>
      <c r="E88">
        <v>0.25141001000000002</v>
      </c>
      <c r="F88">
        <v>37.484001159999998</v>
      </c>
      <c r="G88">
        <v>0.77869999000000001</v>
      </c>
      <c r="H88">
        <v>34.652000430000001</v>
      </c>
      <c r="J88" s="2">
        <f>TREND(Calibration!$A$2:$A$4,Calibration!$B$2:$B$4,C88)</f>
        <v>365.61544187664231</v>
      </c>
      <c r="K88" s="2">
        <f>TREND(Calibration!$A$2:$A$4,Calibration!$C$2:$C$4,E88)</f>
        <v>451.81799220922153</v>
      </c>
      <c r="L88" s="2">
        <f>TREND(Calibration!$A$2:$A$4,Calibration!$D$2:$D$4,G88)</f>
        <v>473.219746410168</v>
      </c>
    </row>
    <row r="89" spans="1:12" x14ac:dyDescent="0.25">
      <c r="A89">
        <v>435009</v>
      </c>
      <c r="B89">
        <v>15.2840004</v>
      </c>
      <c r="C89">
        <v>0.31097998999999998</v>
      </c>
      <c r="D89">
        <v>36.474998470000003</v>
      </c>
      <c r="E89">
        <v>0.25145999000000002</v>
      </c>
      <c r="F89">
        <v>37.509998320000001</v>
      </c>
      <c r="G89">
        <v>0.77980000000000005</v>
      </c>
      <c r="H89">
        <v>34.619998930000001</v>
      </c>
      <c r="J89" s="2">
        <f>TREND(Calibration!$A$2:$A$4,Calibration!$B$2:$B$4,C89)</f>
        <v>386.75436943121804</v>
      </c>
      <c r="K89" s="2">
        <f>TREND(Calibration!$A$2:$A$4,Calibration!$C$2:$C$4,E89)</f>
        <v>452.20325903293337</v>
      </c>
      <c r="L89" s="2">
        <f>TREND(Calibration!$A$2:$A$4,Calibration!$D$2:$D$4,G89)</f>
        <v>473.90317077498202</v>
      </c>
    </row>
    <row r="90" spans="1:12" x14ac:dyDescent="0.25">
      <c r="A90">
        <v>440178</v>
      </c>
      <c r="B90">
        <v>15.31299973</v>
      </c>
      <c r="C90">
        <v>0.31125000000000003</v>
      </c>
      <c r="D90">
        <v>36.48500061</v>
      </c>
      <c r="E90">
        <v>0.25145999000000002</v>
      </c>
      <c r="F90">
        <v>37.493999479999999</v>
      </c>
      <c r="G90">
        <v>0.77499998000000003</v>
      </c>
      <c r="H90">
        <v>34.67200089</v>
      </c>
      <c r="J90" s="2">
        <f>TREND(Calibration!$A$2:$A$4,Calibration!$B$2:$B$4,C90)</f>
        <v>387.95347317492588</v>
      </c>
      <c r="K90" s="2">
        <f>TREND(Calibration!$A$2:$A$4,Calibration!$C$2:$C$4,E90)</f>
        <v>452.20325903293337</v>
      </c>
      <c r="L90" s="2">
        <f>TREND(Calibration!$A$2:$A$4,Calibration!$D$2:$D$4,G90)</f>
        <v>470.92097004990285</v>
      </c>
    </row>
    <row r="91" spans="1:12" x14ac:dyDescent="0.25">
      <c r="A91">
        <v>445017</v>
      </c>
      <c r="B91">
        <v>15.303000450000001</v>
      </c>
      <c r="C91">
        <v>0.30875998999999998</v>
      </c>
      <c r="D91">
        <v>36.474998470000003</v>
      </c>
      <c r="E91">
        <v>0.25141001000000002</v>
      </c>
      <c r="F91">
        <v>37.513000490000003</v>
      </c>
      <c r="G91">
        <v>0.77980000000000005</v>
      </c>
      <c r="H91">
        <v>34.562999730000001</v>
      </c>
      <c r="J91" s="2">
        <f>TREND(Calibration!$A$2:$A$4,Calibration!$B$2:$B$4,C91)</f>
        <v>376.89543712859586</v>
      </c>
      <c r="K91" s="2">
        <f>TREND(Calibration!$A$2:$A$4,Calibration!$C$2:$C$4,E91)</f>
        <v>451.81799220922153</v>
      </c>
      <c r="L91" s="2">
        <f>TREND(Calibration!$A$2:$A$4,Calibration!$D$2:$D$4,G91)</f>
        <v>473.90317077498202</v>
      </c>
    </row>
    <row r="92" spans="1:12" x14ac:dyDescent="0.25">
      <c r="A92">
        <v>450008</v>
      </c>
      <c r="B92">
        <v>15.23499966</v>
      </c>
      <c r="C92">
        <v>0.31086998999999998</v>
      </c>
      <c r="D92">
        <v>36.469001769999998</v>
      </c>
      <c r="E92">
        <v>0.25141001000000002</v>
      </c>
      <c r="F92">
        <v>37.430000309999997</v>
      </c>
      <c r="G92">
        <v>0.77499998000000003</v>
      </c>
      <c r="H92">
        <v>34.608001710000003</v>
      </c>
      <c r="J92" s="2">
        <f>TREND(Calibration!$A$2:$A$4,Calibration!$B$2:$B$4,C92)</f>
        <v>386.2658637765835</v>
      </c>
      <c r="K92" s="2">
        <f>TREND(Calibration!$A$2:$A$4,Calibration!$C$2:$C$4,E92)</f>
        <v>451.81799220922153</v>
      </c>
      <c r="L92" s="2">
        <f>TREND(Calibration!$A$2:$A$4,Calibration!$D$2:$D$4,G92)</f>
        <v>470.92097004990285</v>
      </c>
    </row>
    <row r="93" spans="1:12" x14ac:dyDescent="0.25">
      <c r="A93">
        <v>455008</v>
      </c>
      <c r="B93">
        <v>15.25399971</v>
      </c>
      <c r="C93">
        <v>0.30783999000000001</v>
      </c>
      <c r="D93">
        <v>36.469001769999998</v>
      </c>
      <c r="E93">
        <v>0.25102999999999998</v>
      </c>
      <c r="F93">
        <v>37.493999479999999</v>
      </c>
      <c r="G93">
        <v>0.79009998000000004</v>
      </c>
      <c r="H93">
        <v>34.64599991</v>
      </c>
      <c r="J93" s="2">
        <f>TREND(Calibration!$A$2:$A$4,Calibration!$B$2:$B$4,C93)</f>
        <v>372.80975347165349</v>
      </c>
      <c r="K93" s="2">
        <f>TREND(Calibration!$A$2:$A$4,Calibration!$C$2:$C$4,E93)</f>
        <v>448.88871558499636</v>
      </c>
      <c r="L93" s="2">
        <f>TREND(Calibration!$A$2:$A$4,Calibration!$D$2:$D$4,G93)</f>
        <v>480.30243740810033</v>
      </c>
    </row>
    <row r="94" spans="1:12" x14ac:dyDescent="0.25">
      <c r="A94">
        <v>460008</v>
      </c>
      <c r="B94">
        <v>15.192999840000001</v>
      </c>
      <c r="C94">
        <v>0.30708000000000002</v>
      </c>
      <c r="D94">
        <v>36.497001650000001</v>
      </c>
      <c r="E94">
        <v>0.25108001000000002</v>
      </c>
      <c r="F94">
        <v>37.474998470000003</v>
      </c>
      <c r="G94">
        <v>0.77929996999999995</v>
      </c>
      <c r="H94">
        <v>34.575000760000002</v>
      </c>
      <c r="J94" s="2">
        <f>TREND(Calibration!$A$2:$A$4,Calibration!$B$2:$B$4,C94)</f>
        <v>369.43466790378443</v>
      </c>
      <c r="K94" s="2">
        <f>TREND(Calibration!$A$2:$A$4,Calibration!$C$2:$C$4,E94)</f>
        <v>449.27421366130375</v>
      </c>
      <c r="L94" s="2">
        <f>TREND(Calibration!$A$2:$A$4,Calibration!$D$2:$D$4,G94)</f>
        <v>473.59250752179526</v>
      </c>
    </row>
    <row r="95" spans="1:12" x14ac:dyDescent="0.25">
      <c r="A95">
        <v>465009</v>
      </c>
      <c r="B95">
        <v>15.208999629999999</v>
      </c>
      <c r="C95">
        <v>0.31</v>
      </c>
      <c r="D95">
        <v>36.480998990000003</v>
      </c>
      <c r="E95">
        <v>0.25108001000000002</v>
      </c>
      <c r="F95">
        <v>37.421001429999997</v>
      </c>
      <c r="G95">
        <v>0.78090000000000004</v>
      </c>
      <c r="H95">
        <v>34.632999419999997</v>
      </c>
      <c r="J95" s="2">
        <f>TREND(Calibration!$A$2:$A$4,Calibration!$B$2:$B$4,C95)</f>
        <v>382.4022725540799</v>
      </c>
      <c r="K95" s="2">
        <f>TREND(Calibration!$A$2:$A$4,Calibration!$C$2:$C$4,E95)</f>
        <v>449.27421366130375</v>
      </c>
      <c r="L95" s="2">
        <f>TREND(Calibration!$A$2:$A$4,Calibration!$D$2:$D$4,G95)</f>
        <v>474.58658892690369</v>
      </c>
    </row>
    <row r="96" spans="1:12" x14ac:dyDescent="0.25">
      <c r="A96">
        <v>470018</v>
      </c>
      <c r="B96">
        <v>15.21500015</v>
      </c>
      <c r="C96">
        <v>0.30768001</v>
      </c>
      <c r="D96">
        <v>36.421001429999997</v>
      </c>
      <c r="E96">
        <v>0.25113999999999997</v>
      </c>
      <c r="F96">
        <v>37.44900131</v>
      </c>
      <c r="G96">
        <v>0.78140001999999997</v>
      </c>
      <c r="H96">
        <v>34.652000430000001</v>
      </c>
      <c r="J96" s="2">
        <f>TREND(Calibration!$A$2:$A$4,Calibration!$B$2:$B$4,C96)</f>
        <v>372.0992886113952</v>
      </c>
      <c r="K96" s="2">
        <f>TREND(Calibration!$A$2:$A$4,Calibration!$C$2:$C$4,E96)</f>
        <v>449.73664176763555</v>
      </c>
      <c r="L96" s="2">
        <f>TREND(Calibration!$A$2:$A$4,Calibration!$D$2:$D$4,G96)</f>
        <v>474.89724596719805</v>
      </c>
    </row>
    <row r="97" spans="1:12" x14ac:dyDescent="0.25">
      <c r="A97">
        <v>475008</v>
      </c>
      <c r="B97">
        <v>15.196000099999999</v>
      </c>
      <c r="C97">
        <v>0.29898000000000002</v>
      </c>
      <c r="D97">
        <v>36.487998959999999</v>
      </c>
      <c r="E97">
        <v>0.25075998999999999</v>
      </c>
      <c r="F97">
        <v>37.462001800000003</v>
      </c>
      <c r="G97">
        <v>0.77869999000000001</v>
      </c>
      <c r="H97">
        <v>34.624000549999998</v>
      </c>
      <c r="J97" s="2">
        <f>TREND(Calibration!$A$2:$A$4,Calibration!$B$2:$B$4,C97)</f>
        <v>333.4628878807041</v>
      </c>
      <c r="K97" s="2">
        <f>TREND(Calibration!$A$2:$A$4,Calibration!$C$2:$C$4,E97)</f>
        <v>446.80736514341083</v>
      </c>
      <c r="L97" s="2">
        <f>TREND(Calibration!$A$2:$A$4,Calibration!$D$2:$D$4,G97)</f>
        <v>473.219746410168</v>
      </c>
    </row>
    <row r="98" spans="1:12" x14ac:dyDescent="0.25">
      <c r="A98">
        <v>480102</v>
      </c>
      <c r="B98">
        <v>15.18299961</v>
      </c>
      <c r="C98">
        <v>0.31075998999999999</v>
      </c>
      <c r="D98">
        <v>36.465999600000004</v>
      </c>
      <c r="E98">
        <v>0.25042998999999999</v>
      </c>
      <c r="F98">
        <v>37.528999329999998</v>
      </c>
      <c r="G98">
        <v>0.79280001</v>
      </c>
      <c r="H98">
        <v>34.601001740000001</v>
      </c>
      <c r="J98" s="2">
        <f>TREND(Calibration!$A$2:$A$4,Calibration!$B$2:$B$4,C98)</f>
        <v>385.77735812194919</v>
      </c>
      <c r="K98" s="2">
        <f>TREND(Calibration!$A$2:$A$4,Calibration!$C$2:$C$4,E98)</f>
        <v>444.26358659549305</v>
      </c>
      <c r="L98" s="2">
        <f>TREND(Calibration!$A$2:$A$4,Calibration!$D$2:$D$4,G98)</f>
        <v>481.97993696513038</v>
      </c>
    </row>
    <row r="99" spans="1:12" x14ac:dyDescent="0.25">
      <c r="A99">
        <v>485115</v>
      </c>
      <c r="B99">
        <v>15.15999985</v>
      </c>
      <c r="C99">
        <v>0.31275999999999998</v>
      </c>
      <c r="D99">
        <v>36.469001769999998</v>
      </c>
      <c r="E99">
        <v>0.25075998999999999</v>
      </c>
      <c r="F99">
        <v>37.497001650000001</v>
      </c>
      <c r="G99">
        <v>0.78680002999999998</v>
      </c>
      <c r="H99">
        <v>34.553001399999999</v>
      </c>
      <c r="J99" s="2">
        <f>TREND(Calibration!$A$2:$A$4,Calibration!$B$2:$B$4,C99)</f>
        <v>394.65932352490722</v>
      </c>
      <c r="K99" s="2">
        <f>TREND(Calibration!$A$2:$A$4,Calibration!$C$2:$C$4,E99)</f>
        <v>446.80736514341083</v>
      </c>
      <c r="L99" s="2">
        <f>TREND(Calibration!$A$2:$A$4,Calibration!$D$2:$D$4,G99)</f>
        <v>478.25221401679676</v>
      </c>
    </row>
    <row r="100" spans="1:12" x14ac:dyDescent="0.25">
      <c r="A100">
        <v>490055</v>
      </c>
      <c r="B100">
        <v>15.147000309999999</v>
      </c>
      <c r="C100">
        <v>0.31156999000000002</v>
      </c>
      <c r="D100">
        <v>36.478000639999998</v>
      </c>
      <c r="E100">
        <v>0.25071000999999998</v>
      </c>
      <c r="F100">
        <v>37.45299911</v>
      </c>
      <c r="G100">
        <v>0.79659997999999999</v>
      </c>
      <c r="H100">
        <v>34.63999939</v>
      </c>
      <c r="J100" s="2">
        <f>TREND(Calibration!$A$2:$A$4,Calibration!$B$2:$B$4,C100)</f>
        <v>389.37453612425725</v>
      </c>
      <c r="K100" s="2">
        <f>TREND(Calibration!$A$2:$A$4,Calibration!$C$2:$C$4,E100)</f>
        <v>446.42209831969876</v>
      </c>
      <c r="L100" s="2">
        <f>TREND(Calibration!$A$2:$A$4,Calibration!$D$2:$D$4,G100)</f>
        <v>484.34081739672837</v>
      </c>
    </row>
    <row r="101" spans="1:12" x14ac:dyDescent="0.25">
      <c r="A101">
        <v>495014</v>
      </c>
      <c r="B101">
        <v>15.15400028</v>
      </c>
      <c r="C101">
        <v>0.30783999000000001</v>
      </c>
      <c r="D101">
        <v>36.487998959999999</v>
      </c>
      <c r="E101">
        <v>0.25075998999999999</v>
      </c>
      <c r="F101">
        <v>37.5</v>
      </c>
      <c r="G101">
        <v>0.79280001</v>
      </c>
      <c r="H101">
        <v>34.549999239999998</v>
      </c>
      <c r="J101" s="2">
        <f>TREND(Calibration!$A$2:$A$4,Calibration!$B$2:$B$4,C101)</f>
        <v>372.80975347165349</v>
      </c>
      <c r="K101" s="2">
        <f>TREND(Calibration!$A$2:$A$4,Calibration!$C$2:$C$4,E101)</f>
        <v>446.80736514341083</v>
      </c>
      <c r="L101" s="2">
        <f>TREND(Calibration!$A$2:$A$4,Calibration!$D$2:$D$4,G101)</f>
        <v>481.97993696513038</v>
      </c>
    </row>
    <row r="102" spans="1:12" x14ac:dyDescent="0.25">
      <c r="A102">
        <v>500008</v>
      </c>
      <c r="B102">
        <v>15.15400028</v>
      </c>
      <c r="C102">
        <v>0.31011</v>
      </c>
      <c r="D102">
        <v>36.472000119999997</v>
      </c>
      <c r="E102">
        <v>0.25075998999999999</v>
      </c>
      <c r="F102">
        <v>37.474998470000003</v>
      </c>
      <c r="G102">
        <v>0.79930000999999995</v>
      </c>
      <c r="H102">
        <v>34.540000919999997</v>
      </c>
      <c r="J102" s="2">
        <f>TREND(Calibration!$A$2:$A$4,Calibration!$B$2:$B$4,C102)</f>
        <v>382.89077820871444</v>
      </c>
      <c r="K102" s="2">
        <f>TREND(Calibration!$A$2:$A$4,Calibration!$C$2:$C$4,E102)</f>
        <v>446.80736514341083</v>
      </c>
      <c r="L102" s="2">
        <f>TREND(Calibration!$A$2:$A$4,Calibration!$D$2:$D$4,G102)</f>
        <v>486.01831695375836</v>
      </c>
    </row>
    <row r="103" spans="1:12" x14ac:dyDescent="0.25">
      <c r="A103">
        <v>505009</v>
      </c>
      <c r="B103">
        <v>15.144000050000001</v>
      </c>
      <c r="C103">
        <v>0.30746001000000001</v>
      </c>
      <c r="D103">
        <v>36.5</v>
      </c>
      <c r="E103">
        <v>0.25071000999999998</v>
      </c>
      <c r="F103">
        <v>37.417999270000003</v>
      </c>
      <c r="G103">
        <v>0.78579997999999995</v>
      </c>
      <c r="H103">
        <v>34.626998899999997</v>
      </c>
      <c r="J103" s="2">
        <f>TREND(Calibration!$A$2:$A$4,Calibration!$B$2:$B$4,C103)</f>
        <v>371.12227730212635</v>
      </c>
      <c r="K103" s="2">
        <f>TREND(Calibration!$A$2:$A$4,Calibration!$C$2:$C$4,E103)</f>
        <v>446.42209831969876</v>
      </c>
      <c r="L103" s="2">
        <f>TREND(Calibration!$A$2:$A$4,Calibration!$D$2:$D$4,G103)</f>
        <v>477.63089372331558</v>
      </c>
    </row>
    <row r="104" spans="1:12" x14ac:dyDescent="0.25">
      <c r="A104">
        <v>510009</v>
      </c>
      <c r="B104">
        <v>15.15699959</v>
      </c>
      <c r="C104">
        <v>0.30994999000000001</v>
      </c>
      <c r="D104">
        <v>36.509998320000001</v>
      </c>
      <c r="E104">
        <v>0.25071000999999998</v>
      </c>
      <c r="F104">
        <v>37.437000269999999</v>
      </c>
      <c r="G104">
        <v>0.78680002999999998</v>
      </c>
      <c r="H104">
        <v>34.569000240000001</v>
      </c>
      <c r="J104" s="2">
        <f>TREND(Calibration!$A$2:$A$4,Calibration!$B$2:$B$4,C104)</f>
        <v>382.18018011964114</v>
      </c>
      <c r="K104" s="2">
        <f>TREND(Calibration!$A$2:$A$4,Calibration!$C$2:$C$4,E104)</f>
        <v>446.42209831969876</v>
      </c>
      <c r="L104" s="2">
        <f>TREND(Calibration!$A$2:$A$4,Calibration!$D$2:$D$4,G104)</f>
        <v>478.25221401679676</v>
      </c>
    </row>
    <row r="105" spans="1:12" x14ac:dyDescent="0.25">
      <c r="A105">
        <v>515134</v>
      </c>
      <c r="B105">
        <v>15.192999840000001</v>
      </c>
      <c r="C105">
        <v>0.31162000000000001</v>
      </c>
      <c r="D105">
        <v>36.472000119999997</v>
      </c>
      <c r="E105">
        <v>0.25064998999999999</v>
      </c>
      <c r="F105">
        <v>37.506999970000003</v>
      </c>
      <c r="G105">
        <v>0.80409998000000005</v>
      </c>
      <c r="H105">
        <v>34.619998930000001</v>
      </c>
      <c r="J105" s="2">
        <f>TREND(Calibration!$A$2:$A$4,Calibration!$B$2:$B$4,C105)</f>
        <v>389.59662855869601</v>
      </c>
      <c r="K105" s="2">
        <f>TREND(Calibration!$A$2:$A$4,Calibration!$C$2:$C$4,E105)</f>
        <v>445.95943896077142</v>
      </c>
      <c r="L105" s="2">
        <f>TREND(Calibration!$A$2:$A$4,Calibration!$D$2:$D$4,G105)</f>
        <v>489.00048661437614</v>
      </c>
    </row>
    <row r="106" spans="1:12" x14ac:dyDescent="0.25">
      <c r="A106">
        <v>520017</v>
      </c>
      <c r="B106">
        <v>15.21899986</v>
      </c>
      <c r="C106">
        <v>0.31233000999999999</v>
      </c>
      <c r="D106">
        <v>36.469001769999998</v>
      </c>
      <c r="E106">
        <v>0.25108001000000002</v>
      </c>
      <c r="F106">
        <v>37.491001130000001</v>
      </c>
      <c r="G106">
        <v>0.80569999999999997</v>
      </c>
      <c r="H106">
        <v>34.588001249999998</v>
      </c>
      <c r="J106" s="2">
        <f>TREND(Calibration!$A$2:$A$4,Calibration!$B$2:$B$4,C106)</f>
        <v>392.74975492094131</v>
      </c>
      <c r="K106" s="2">
        <f>TREND(Calibration!$A$2:$A$4,Calibration!$C$2:$C$4,E106)</f>
        <v>449.27421366130375</v>
      </c>
      <c r="L106" s="2">
        <f>TREND(Calibration!$A$2:$A$4,Calibration!$D$2:$D$4,G106)</f>
        <v>489.99456180659217</v>
      </c>
    </row>
    <row r="107" spans="1:12" x14ac:dyDescent="0.25">
      <c r="A107">
        <v>525019</v>
      </c>
      <c r="B107">
        <v>15.18900013</v>
      </c>
      <c r="C107">
        <v>0.31211000999999999</v>
      </c>
      <c r="D107">
        <v>36.504001619999997</v>
      </c>
      <c r="E107">
        <v>0.25113999999999997</v>
      </c>
      <c r="F107">
        <v>37.445999149999999</v>
      </c>
      <c r="G107">
        <v>0.79759997000000005</v>
      </c>
      <c r="H107">
        <v>34.652000430000001</v>
      </c>
      <c r="J107" s="2">
        <f>TREND(Calibration!$A$2:$A$4,Calibration!$B$2:$B$4,C107)</f>
        <v>391.77274361167247</v>
      </c>
      <c r="K107" s="2">
        <f>TREND(Calibration!$A$2:$A$4,Calibration!$C$2:$C$4,E107)</f>
        <v>449.73664176763555</v>
      </c>
      <c r="L107" s="2">
        <f>TREND(Calibration!$A$2:$A$4,Calibration!$D$2:$D$4,G107)</f>
        <v>484.96210041285582</v>
      </c>
    </row>
    <row r="108" spans="1:12" x14ac:dyDescent="0.25">
      <c r="A108">
        <v>530008</v>
      </c>
      <c r="B108">
        <v>15.16300011</v>
      </c>
      <c r="C108">
        <v>0.31341001000000002</v>
      </c>
      <c r="D108">
        <v>36.480998990000003</v>
      </c>
      <c r="E108">
        <v>0.25233000999999999</v>
      </c>
      <c r="F108">
        <v>37.462001800000003</v>
      </c>
      <c r="G108">
        <v>0.80360001000000003</v>
      </c>
      <c r="H108">
        <v>34.64599991</v>
      </c>
      <c r="J108" s="2">
        <f>TREND(Calibration!$A$2:$A$4,Calibration!$B$2:$B$4,C108)</f>
        <v>397.54599225735205</v>
      </c>
      <c r="K108" s="2">
        <f>TREND(Calibration!$A$2:$A$4,Calibration!$C$2:$C$4,E108)</f>
        <v>458.90973846402221</v>
      </c>
      <c r="L108" s="2">
        <f>TREND(Calibration!$A$2:$A$4,Calibration!$D$2:$D$4,G108)</f>
        <v>488.68986063854317</v>
      </c>
    </row>
    <row r="109" spans="1:12" x14ac:dyDescent="0.25">
      <c r="A109">
        <v>535009</v>
      </c>
      <c r="B109">
        <v>15.13399982</v>
      </c>
      <c r="C109">
        <v>0.31184000000000001</v>
      </c>
      <c r="D109">
        <v>36.5</v>
      </c>
      <c r="E109">
        <v>0.25233000999999999</v>
      </c>
      <c r="F109">
        <v>37.456001280000002</v>
      </c>
      <c r="G109">
        <v>0.79329996999999997</v>
      </c>
      <c r="H109">
        <v>34.566001890000003</v>
      </c>
      <c r="J109" s="2">
        <f>TREND(Calibration!$A$2:$A$4,Calibration!$B$2:$B$4,C109)</f>
        <v>390.57363986796486</v>
      </c>
      <c r="K109" s="2">
        <f>TREND(Calibration!$A$2:$A$4,Calibration!$C$2:$C$4,E109)</f>
        <v>458.90973846402221</v>
      </c>
      <c r="L109" s="2">
        <f>TREND(Calibration!$A$2:$A$4,Calibration!$D$2:$D$4,G109)</f>
        <v>482.29055672807101</v>
      </c>
    </row>
    <row r="110" spans="1:12" x14ac:dyDescent="0.25">
      <c r="A110">
        <v>540015</v>
      </c>
      <c r="B110">
        <v>15.15699959</v>
      </c>
      <c r="C110">
        <v>0.31222000999999999</v>
      </c>
      <c r="D110">
        <v>36.469001769999998</v>
      </c>
      <c r="E110">
        <v>0.25195000000000001</v>
      </c>
      <c r="F110">
        <v>37.491001130000001</v>
      </c>
      <c r="G110">
        <v>0.81220000999999997</v>
      </c>
      <c r="H110">
        <v>34.619998930000001</v>
      </c>
      <c r="J110" s="2">
        <f>TREND(Calibration!$A$2:$A$4,Calibration!$B$2:$B$4,C110)</f>
        <v>392.26124926630678</v>
      </c>
      <c r="K110" s="2">
        <f>TREND(Calibration!$A$2:$A$4,Calibration!$C$2:$C$4,E110)</f>
        <v>455.9804618397975</v>
      </c>
      <c r="L110" s="2">
        <f>TREND(Calibration!$A$2:$A$4,Calibration!$D$2:$D$4,G110)</f>
        <v>494.0329480081125</v>
      </c>
    </row>
    <row r="111" spans="1:12" x14ac:dyDescent="0.25">
      <c r="A111">
        <v>545009</v>
      </c>
      <c r="B111">
        <v>15.12800026</v>
      </c>
      <c r="C111">
        <v>0.31275999999999998</v>
      </c>
      <c r="D111">
        <v>36.506999970000003</v>
      </c>
      <c r="E111">
        <v>0.25206000000000001</v>
      </c>
      <c r="F111">
        <v>37.44900131</v>
      </c>
      <c r="G111">
        <v>0.80739998999999996</v>
      </c>
      <c r="H111">
        <v>34.648998259999999</v>
      </c>
      <c r="J111" s="2">
        <f>TREND(Calibration!$A$2:$A$4,Calibration!$B$2:$B$4,C111)</f>
        <v>394.65932352490722</v>
      </c>
      <c r="K111" s="2">
        <f>TREND(Calibration!$A$2:$A$4,Calibration!$C$2:$C$4,E111)</f>
        <v>456.82838802243668</v>
      </c>
      <c r="L111" s="2">
        <f>TREND(Calibration!$A$2:$A$4,Calibration!$D$2:$D$4,G111)</f>
        <v>491.05074728303339</v>
      </c>
    </row>
    <row r="112" spans="1:12" x14ac:dyDescent="0.25">
      <c r="A112">
        <v>550010</v>
      </c>
      <c r="B112">
        <v>15.086000439999999</v>
      </c>
      <c r="C112">
        <v>0.31189001</v>
      </c>
      <c r="D112">
        <v>36.509998320000001</v>
      </c>
      <c r="E112">
        <v>0.25233000999999999</v>
      </c>
      <c r="F112">
        <v>37.443000789999999</v>
      </c>
      <c r="G112">
        <v>0.80409998000000005</v>
      </c>
      <c r="H112">
        <v>34.608001710000003</v>
      </c>
      <c r="J112" s="2">
        <f>TREND(Calibration!$A$2:$A$4,Calibration!$B$2:$B$4,C112)</f>
        <v>390.79573230240362</v>
      </c>
      <c r="K112" s="2">
        <f>TREND(Calibration!$A$2:$A$4,Calibration!$C$2:$C$4,E112)</f>
        <v>458.90973846402221</v>
      </c>
      <c r="L112" s="2">
        <f>TREND(Calibration!$A$2:$A$4,Calibration!$D$2:$D$4,G112)</f>
        <v>489.00048661437614</v>
      </c>
    </row>
    <row r="113" spans="1:12" x14ac:dyDescent="0.25">
      <c r="A113">
        <v>555068</v>
      </c>
      <c r="B113">
        <v>15.1079998</v>
      </c>
      <c r="C113">
        <v>0.31043999999999999</v>
      </c>
      <c r="D113">
        <v>36.509998320000001</v>
      </c>
      <c r="E113">
        <v>0.25334999000000002</v>
      </c>
      <c r="F113">
        <v>37.5</v>
      </c>
      <c r="G113">
        <v>0.82090001999999995</v>
      </c>
      <c r="H113">
        <v>34.588001249999998</v>
      </c>
      <c r="J113" s="2">
        <f>TREND(Calibration!$A$2:$A$4,Calibration!$B$2:$B$4,C113)</f>
        <v>384.35629517261759</v>
      </c>
      <c r="K113" s="2">
        <f>TREND(Calibration!$A$2:$A$4,Calibration!$C$2:$C$4,E113)</f>
        <v>466.77217253464414</v>
      </c>
      <c r="L113" s="2">
        <f>TREND(Calibration!$A$2:$A$4,Calibration!$D$2:$D$4,G113)</f>
        <v>499.43817051347617</v>
      </c>
    </row>
    <row r="114" spans="1:12" x14ac:dyDescent="0.25">
      <c r="A114">
        <v>560026</v>
      </c>
      <c r="B114">
        <v>15.055999760000001</v>
      </c>
      <c r="C114">
        <v>0.30676001000000003</v>
      </c>
      <c r="D114">
        <v>36.504001619999997</v>
      </c>
      <c r="E114">
        <v>0.25411001</v>
      </c>
      <c r="F114">
        <v>37.433998109999997</v>
      </c>
      <c r="G114">
        <v>0.82029998000000004</v>
      </c>
      <c r="H114">
        <v>34.648998259999999</v>
      </c>
      <c r="J114" s="2">
        <f>TREND(Calibration!$A$2:$A$4,Calibration!$B$2:$B$4,C114)</f>
        <v>368.01360495445283</v>
      </c>
      <c r="K114" s="2">
        <f>TREND(Calibration!$A$2:$A$4,Calibration!$C$2:$C$4,E114)</f>
        <v>472.63072578309379</v>
      </c>
      <c r="L114" s="2">
        <f>TREND(Calibration!$A$2:$A$4,Calibration!$D$2:$D$4,G114)</f>
        <v>499.06537212449524</v>
      </c>
    </row>
    <row r="115" spans="1:12" x14ac:dyDescent="0.25">
      <c r="A115">
        <v>565009</v>
      </c>
      <c r="B115">
        <v>15.04699993</v>
      </c>
      <c r="C115">
        <v>0.31352001000000002</v>
      </c>
      <c r="D115">
        <v>36.491001130000001</v>
      </c>
      <c r="E115">
        <v>0.25453999999999999</v>
      </c>
      <c r="F115">
        <v>37.486999509999997</v>
      </c>
      <c r="G115">
        <v>0.82410002000000004</v>
      </c>
      <c r="H115">
        <v>34.64599991</v>
      </c>
      <c r="J115" s="2">
        <f>TREND(Calibration!$A$2:$A$4,Calibration!$B$2:$B$4,C115)</f>
        <v>398.03449791198659</v>
      </c>
      <c r="K115" s="2">
        <f>TREND(Calibration!$A$2:$A$4,Calibration!$C$2:$C$4,E115)</f>
        <v>475.94526923103058</v>
      </c>
      <c r="L115" s="2">
        <f>TREND(Calibration!$A$2:$A$4,Calibration!$D$2:$D$4,G115)</f>
        <v>501.4262960463393</v>
      </c>
    </row>
    <row r="116" spans="1:12" x14ac:dyDescent="0.25">
      <c r="A116">
        <v>570016</v>
      </c>
      <c r="B116">
        <v>15.02600002</v>
      </c>
      <c r="C116">
        <v>0.31270998999999999</v>
      </c>
      <c r="D116">
        <v>36.495998380000003</v>
      </c>
      <c r="E116">
        <v>0.25400001</v>
      </c>
      <c r="F116">
        <v>37.495998380000003</v>
      </c>
      <c r="G116">
        <v>0.82359998999999995</v>
      </c>
      <c r="H116">
        <v>34.569999690000003</v>
      </c>
      <c r="J116" s="2">
        <f>TREND(Calibration!$A$2:$A$4,Calibration!$B$2:$B$4,C116)</f>
        <v>394.43723109046846</v>
      </c>
      <c r="K116" s="2">
        <f>TREND(Calibration!$A$2:$A$4,Calibration!$C$2:$C$4,E116)</f>
        <v>471.78279960045461</v>
      </c>
      <c r="L116" s="2">
        <f>TREND(Calibration!$A$2:$A$4,Calibration!$D$2:$D$4,G116)</f>
        <v>501.11563279315249</v>
      </c>
    </row>
    <row r="117" spans="1:12" x14ac:dyDescent="0.25">
      <c r="A117">
        <v>575108</v>
      </c>
      <c r="B117">
        <v>15.05500031</v>
      </c>
      <c r="C117">
        <v>0.31097998999999998</v>
      </c>
      <c r="D117">
        <v>36.477001190000003</v>
      </c>
      <c r="E117">
        <v>0.25362000000000001</v>
      </c>
      <c r="F117">
        <v>37.445999149999999</v>
      </c>
      <c r="G117">
        <v>0.83490001999999996</v>
      </c>
      <c r="H117">
        <v>34.692001339999997</v>
      </c>
      <c r="J117" s="2">
        <f>TREND(Calibration!$A$2:$A$4,Calibration!$B$2:$B$4,C117)</f>
        <v>386.75436943121804</v>
      </c>
      <c r="K117" s="2">
        <f>TREND(Calibration!$A$2:$A$4,Calibration!$C$2:$C$4,E117)</f>
        <v>468.85352297622967</v>
      </c>
      <c r="L117" s="2">
        <f>TREND(Calibration!$A$2:$A$4,Calibration!$D$2:$D$4,G117)</f>
        <v>508.13621971975203</v>
      </c>
    </row>
    <row r="118" spans="1:12" x14ac:dyDescent="0.25">
      <c r="A118">
        <v>580008</v>
      </c>
      <c r="B118">
        <v>15.09899998</v>
      </c>
      <c r="C118">
        <v>0.31060000999999998</v>
      </c>
      <c r="D118">
        <v>36.493999479999999</v>
      </c>
      <c r="E118">
        <v>0.25389001</v>
      </c>
      <c r="F118">
        <v>37.493999479999999</v>
      </c>
      <c r="G118">
        <v>0.84140002999999997</v>
      </c>
      <c r="H118">
        <v>34.680999759999999</v>
      </c>
      <c r="J118" s="2">
        <f>TREND(Calibration!$A$2:$A$4,Calibration!$B$2:$B$4,C118)</f>
        <v>385.06689326169067</v>
      </c>
      <c r="K118" s="2">
        <f>TREND(Calibration!$A$2:$A$4,Calibration!$C$2:$C$4,E118)</f>
        <v>470.9348734178152</v>
      </c>
      <c r="L118" s="2">
        <f>TREND(Calibration!$A$2:$A$4,Calibration!$D$2:$D$4,G118)</f>
        <v>512.17460592127236</v>
      </c>
    </row>
    <row r="119" spans="1:12" x14ac:dyDescent="0.25">
      <c r="A119">
        <v>585026</v>
      </c>
      <c r="B119">
        <v>15.09200001</v>
      </c>
      <c r="C119">
        <v>0.31222000999999999</v>
      </c>
      <c r="D119">
        <v>36.465999600000004</v>
      </c>
      <c r="E119">
        <v>0.25389001</v>
      </c>
      <c r="F119">
        <v>37.474998470000003</v>
      </c>
      <c r="G119">
        <v>0.84789996999999995</v>
      </c>
      <c r="H119">
        <v>34.674999239999998</v>
      </c>
      <c r="J119" s="2">
        <f>TREND(Calibration!$A$2:$A$4,Calibration!$B$2:$B$4,C119)</f>
        <v>392.26124926630678</v>
      </c>
      <c r="K119" s="2">
        <f>TREND(Calibration!$A$2:$A$4,Calibration!$C$2:$C$4,E119)</f>
        <v>470.9348734178152</v>
      </c>
      <c r="L119" s="2">
        <f>TREND(Calibration!$A$2:$A$4,Calibration!$D$2:$D$4,G119)</f>
        <v>516.21294863254661</v>
      </c>
    </row>
    <row r="120" spans="1:12" x14ac:dyDescent="0.25">
      <c r="A120">
        <v>590008</v>
      </c>
      <c r="B120">
        <v>15.09899998</v>
      </c>
      <c r="C120">
        <v>0.31119001000000002</v>
      </c>
      <c r="D120">
        <v>36.469001769999998</v>
      </c>
      <c r="E120">
        <v>0.25389001</v>
      </c>
      <c r="F120">
        <v>37.5</v>
      </c>
      <c r="G120">
        <v>0.85000001999999997</v>
      </c>
      <c r="H120">
        <v>34.678001399999999</v>
      </c>
      <c r="J120" s="2">
        <f>TREND(Calibration!$A$2:$A$4,Calibration!$B$2:$B$4,C120)</f>
        <v>387.6870599547301</v>
      </c>
      <c r="K120" s="2">
        <f>TREND(Calibration!$A$2:$A$4,Calibration!$C$2:$C$4,E120)</f>
        <v>470.9348734178152</v>
      </c>
      <c r="L120" s="2">
        <f>TREND(Calibration!$A$2:$A$4,Calibration!$D$2:$D$4,G120)</f>
        <v>517.51768707794952</v>
      </c>
    </row>
    <row r="121" spans="1:12" x14ac:dyDescent="0.25">
      <c r="A121">
        <v>595117</v>
      </c>
      <c r="B121">
        <v>15.001000400000001</v>
      </c>
      <c r="C121">
        <v>0.30994999000000001</v>
      </c>
      <c r="D121">
        <v>36.5320015</v>
      </c>
      <c r="E121">
        <v>0.25330001000000002</v>
      </c>
      <c r="F121">
        <v>37.480998990000003</v>
      </c>
      <c r="G121">
        <v>0.84460002000000001</v>
      </c>
      <c r="H121">
        <v>34.588001249999998</v>
      </c>
      <c r="J121" s="2">
        <f>TREND(Calibration!$A$2:$A$4,Calibration!$B$2:$B$4,C121)</f>
        <v>382.18018011964114</v>
      </c>
      <c r="K121" s="2">
        <f>TREND(Calibration!$A$2:$A$4,Calibration!$C$2:$C$4,E121)</f>
        <v>466.3869057109323</v>
      </c>
      <c r="L121" s="2">
        <f>TREND(Calibration!$A$2:$A$4,Calibration!$D$2:$D$4,G121)</f>
        <v>514.16272524124315</v>
      </c>
    </row>
    <row r="122" spans="1:12" x14ac:dyDescent="0.25">
      <c r="A122">
        <v>600010</v>
      </c>
      <c r="B122">
        <v>14.94499969</v>
      </c>
      <c r="C122">
        <v>0.31184000000000001</v>
      </c>
      <c r="D122">
        <v>36.486000060000002</v>
      </c>
      <c r="E122">
        <v>0.25308001000000002</v>
      </c>
      <c r="F122">
        <v>37.432998660000003</v>
      </c>
      <c r="G122">
        <v>0.84409999999999996</v>
      </c>
      <c r="H122">
        <v>34.646999360000002</v>
      </c>
      <c r="J122" s="2">
        <f>TREND(Calibration!$A$2:$A$4,Calibration!$B$2:$B$4,C122)</f>
        <v>390.57363986796486</v>
      </c>
      <c r="K122" s="2">
        <f>TREND(Calibration!$A$2:$A$4,Calibration!$C$2:$C$4,E122)</f>
        <v>464.6910533456537</v>
      </c>
      <c r="L122" s="2">
        <f>TREND(Calibration!$A$2:$A$4,Calibration!$D$2:$D$4,G122)</f>
        <v>513.85206820094868</v>
      </c>
    </row>
    <row r="123" spans="1:12" x14ac:dyDescent="0.25">
      <c r="A123">
        <v>605009</v>
      </c>
      <c r="B123">
        <v>14.914999959999999</v>
      </c>
      <c r="C123">
        <v>0.30687001000000003</v>
      </c>
      <c r="D123">
        <v>36.45500183</v>
      </c>
      <c r="E123">
        <v>0.25264998999999999</v>
      </c>
      <c r="F123">
        <v>37.484001159999998</v>
      </c>
      <c r="G123">
        <v>0.86570000999999996</v>
      </c>
      <c r="H123">
        <v>34.681999210000001</v>
      </c>
      <c r="J123" s="2">
        <f>TREND(Calibration!$A$2:$A$4,Calibration!$B$2:$B$4,C123)</f>
        <v>368.50211060908737</v>
      </c>
      <c r="K123" s="2">
        <f>TREND(Calibration!$A$2:$A$4,Calibration!$C$2:$C$4,E123)</f>
        <v>461.37627864512137</v>
      </c>
      <c r="L123" s="2">
        <f>TREND(Calibration!$A$2:$A$4,Calibration!$D$2:$D$4,G123)</f>
        <v>527.27192176066649</v>
      </c>
    </row>
    <row r="124" spans="1:12" x14ac:dyDescent="0.25">
      <c r="A124">
        <v>610010</v>
      </c>
      <c r="B124">
        <v>14.86200047</v>
      </c>
      <c r="C124">
        <v>0.30961999000000001</v>
      </c>
      <c r="D124">
        <v>36.493999479999999</v>
      </c>
      <c r="E124">
        <v>0.25238000999999999</v>
      </c>
      <c r="F124">
        <v>37.486999509999997</v>
      </c>
      <c r="G124">
        <v>0.86460000000000004</v>
      </c>
      <c r="H124">
        <v>34.685001370000002</v>
      </c>
      <c r="J124" s="2">
        <f>TREND(Calibration!$A$2:$A$4,Calibration!$B$2:$B$4,C124)</f>
        <v>380.71466315573798</v>
      </c>
      <c r="K124" s="2">
        <f>TREND(Calibration!$A$2:$A$4,Calibration!$C$2:$C$4,E124)</f>
        <v>459.29515945613093</v>
      </c>
      <c r="L124" s="2">
        <f>TREND(Calibration!$A$2:$A$4,Calibration!$D$2:$D$4,G124)</f>
        <v>526.58849739585253</v>
      </c>
    </row>
    <row r="125" spans="1:12" x14ac:dyDescent="0.25">
      <c r="A125">
        <v>615018</v>
      </c>
      <c r="B125">
        <v>14.84899998</v>
      </c>
      <c r="C125">
        <v>0.30843999999999999</v>
      </c>
      <c r="D125">
        <v>36.513000490000003</v>
      </c>
      <c r="E125">
        <v>0.25238000999999999</v>
      </c>
      <c r="F125">
        <v>37.486999509999997</v>
      </c>
      <c r="G125">
        <v>0.85809999999999997</v>
      </c>
      <c r="H125">
        <v>34.64599991</v>
      </c>
      <c r="J125" s="2">
        <f>TREND(Calibration!$A$2:$A$4,Calibration!$B$2:$B$4,C125)</f>
        <v>375.47437417926449</v>
      </c>
      <c r="K125" s="2">
        <f>TREND(Calibration!$A$2:$A$4,Calibration!$C$2:$C$4,E125)</f>
        <v>459.29515945613093</v>
      </c>
      <c r="L125" s="2">
        <f>TREND(Calibration!$A$2:$A$4,Calibration!$D$2:$D$4,G125)</f>
        <v>522.55011740722443</v>
      </c>
    </row>
    <row r="126" spans="1:12" x14ac:dyDescent="0.25">
      <c r="A126">
        <v>620234</v>
      </c>
      <c r="B126">
        <v>14.93999958</v>
      </c>
      <c r="C126">
        <v>0.30864998999999999</v>
      </c>
      <c r="D126">
        <v>36.506999970000003</v>
      </c>
      <c r="E126">
        <v>0.252</v>
      </c>
      <c r="F126">
        <v>37.439998629999998</v>
      </c>
      <c r="G126">
        <v>0.85430002000000005</v>
      </c>
      <c r="H126">
        <v>34.64599991</v>
      </c>
      <c r="J126" s="2">
        <f>TREND(Calibration!$A$2:$A$4,Calibration!$B$2:$B$4,C126)</f>
        <v>376.40693147396155</v>
      </c>
      <c r="K126" s="2">
        <f>TREND(Calibration!$A$2:$A$4,Calibration!$C$2:$C$4,E126)</f>
        <v>456.36588283190622</v>
      </c>
      <c r="L126" s="2">
        <f>TREND(Calibration!$A$2:$A$4,Calibration!$D$2:$D$4,G126)</f>
        <v>520.18923076273427</v>
      </c>
    </row>
    <row r="127" spans="1:12" x14ac:dyDescent="0.25">
      <c r="A127">
        <v>625037</v>
      </c>
      <c r="B127">
        <v>15.02999973</v>
      </c>
      <c r="C127">
        <v>0.30810999999999999</v>
      </c>
      <c r="D127">
        <v>36.506999970000003</v>
      </c>
      <c r="E127">
        <v>0.25134999000000002</v>
      </c>
      <c r="F127">
        <v>37.493999479999999</v>
      </c>
      <c r="G127">
        <v>0.85970002000000001</v>
      </c>
      <c r="H127">
        <v>34.562999730000001</v>
      </c>
      <c r="J127" s="2">
        <f>TREND(Calibration!$A$2:$A$4,Calibration!$B$2:$B$4,C127)</f>
        <v>374.0088572153611</v>
      </c>
      <c r="K127" s="2">
        <f>TREND(Calibration!$A$2:$A$4,Calibration!$C$2:$C$4,E127)</f>
        <v>451.35533285029419</v>
      </c>
      <c r="L127" s="2">
        <f>TREND(Calibration!$A$2:$A$4,Calibration!$D$2:$D$4,G127)</f>
        <v>523.54419259944052</v>
      </c>
    </row>
    <row r="128" spans="1:12" x14ac:dyDescent="0.25">
      <c r="A128">
        <v>630009</v>
      </c>
      <c r="B128">
        <v>15.125</v>
      </c>
      <c r="C128">
        <v>0.30680998999999998</v>
      </c>
      <c r="D128">
        <v>36.491001130000001</v>
      </c>
      <c r="E128">
        <v>0.25145999000000002</v>
      </c>
      <c r="F128">
        <v>37.486999509999997</v>
      </c>
      <c r="G128">
        <v>0.87319999999999998</v>
      </c>
      <c r="H128">
        <v>34.60400009</v>
      </c>
      <c r="J128" s="2">
        <f>TREND(Calibration!$A$2:$A$4,Calibration!$B$2:$B$4,C128)</f>
        <v>368.23556416007659</v>
      </c>
      <c r="K128" s="2">
        <f>TREND(Calibration!$A$2:$A$4,Calibration!$C$2:$C$4,E128)</f>
        <v>452.20325903293337</v>
      </c>
      <c r="L128" s="2">
        <f>TREND(Calibration!$A$2:$A$4,Calibration!$D$2:$D$4,G128)</f>
        <v>531.93158476542192</v>
      </c>
    </row>
    <row r="129" spans="1:12" x14ac:dyDescent="0.25">
      <c r="A129">
        <v>635009</v>
      </c>
      <c r="B129">
        <v>15.10700035</v>
      </c>
      <c r="C129">
        <v>0.30654000999999997</v>
      </c>
      <c r="D129">
        <v>36.483001710000003</v>
      </c>
      <c r="E129">
        <v>0.25167999000000002</v>
      </c>
      <c r="F129">
        <v>37.477001190000003</v>
      </c>
      <c r="G129">
        <v>0.87220001000000003</v>
      </c>
      <c r="H129">
        <v>34.644001009999997</v>
      </c>
      <c r="J129" s="2">
        <f>TREND(Calibration!$A$2:$A$4,Calibration!$B$2:$B$4,C129)</f>
        <v>367.03659364518376</v>
      </c>
      <c r="K129" s="2">
        <f>TREND(Calibration!$A$2:$A$4,Calibration!$C$2:$C$4,E129)</f>
        <v>453.89911139821197</v>
      </c>
      <c r="L129" s="2">
        <f>TREND(Calibration!$A$2:$A$4,Calibration!$D$2:$D$4,G129)</f>
        <v>531.31030174929458</v>
      </c>
    </row>
    <row r="130" spans="1:12" x14ac:dyDescent="0.25">
      <c r="A130">
        <v>640133</v>
      </c>
      <c r="B130">
        <v>15.041999819999999</v>
      </c>
      <c r="C130">
        <v>0.30925000000000002</v>
      </c>
      <c r="D130">
        <v>36.477001190000003</v>
      </c>
      <c r="E130">
        <v>0.25145999000000002</v>
      </c>
      <c r="F130">
        <v>37.401000979999999</v>
      </c>
      <c r="G130">
        <v>0.86299998</v>
      </c>
      <c r="H130">
        <v>34.67599869</v>
      </c>
      <c r="J130" s="2">
        <f>TREND(Calibration!$A$2:$A$4,Calibration!$B$2:$B$4,C130)</f>
        <v>379.07155218157254</v>
      </c>
      <c r="K130" s="2">
        <f>TREND(Calibration!$A$2:$A$4,Calibration!$C$2:$C$4,E130)</f>
        <v>452.20325903293337</v>
      </c>
      <c r="L130" s="2">
        <f>TREND(Calibration!$A$2:$A$4,Calibration!$D$2:$D$4,G130)</f>
        <v>525.59442220363644</v>
      </c>
    </row>
    <row r="131" spans="1:12" x14ac:dyDescent="0.25">
      <c r="A131">
        <v>645009</v>
      </c>
      <c r="B131">
        <v>15.036000250000001</v>
      </c>
      <c r="C131">
        <v>0.30994999000000001</v>
      </c>
      <c r="D131">
        <v>36.501998899999997</v>
      </c>
      <c r="E131">
        <v>0.25173000000000001</v>
      </c>
      <c r="F131">
        <v>37.4679985</v>
      </c>
      <c r="G131">
        <v>0.87650001</v>
      </c>
      <c r="H131">
        <v>34.701000209999997</v>
      </c>
      <c r="J131" s="2">
        <f>TREND(Calibration!$A$2:$A$4,Calibration!$B$2:$B$4,C131)</f>
        <v>382.18018011964114</v>
      </c>
      <c r="K131" s="2">
        <f>TREND(Calibration!$A$2:$A$4,Calibration!$C$2:$C$4,E131)</f>
        <v>454.28460947451913</v>
      </c>
      <c r="L131" s="2">
        <f>TREND(Calibration!$A$2:$A$4,Calibration!$D$2:$D$4,G131)</f>
        <v>533.98184543407922</v>
      </c>
    </row>
    <row r="132" spans="1:12" x14ac:dyDescent="0.25">
      <c r="A132">
        <v>650119</v>
      </c>
      <c r="B132">
        <v>14.946000099999999</v>
      </c>
      <c r="C132">
        <v>0.31091999999999997</v>
      </c>
      <c r="D132">
        <v>36.5</v>
      </c>
      <c r="E132">
        <v>0.25173000000000001</v>
      </c>
      <c r="F132">
        <v>37.443000789999999</v>
      </c>
      <c r="G132">
        <v>0.86729997000000003</v>
      </c>
      <c r="H132">
        <v>34.652000430000001</v>
      </c>
      <c r="J132" s="2">
        <f>TREND(Calibration!$A$2:$A$4,Calibration!$B$2:$B$4,C132)</f>
        <v>386.48795621102227</v>
      </c>
      <c r="K132" s="2">
        <f>TREND(Calibration!$A$2:$A$4,Calibration!$C$2:$C$4,E132)</f>
        <v>454.28460947451913</v>
      </c>
      <c r="L132" s="2">
        <f>TREND(Calibration!$A$2:$A$4,Calibration!$D$2:$D$4,G132)</f>
        <v>528.26595967552885</v>
      </c>
    </row>
    <row r="133" spans="1:12" x14ac:dyDescent="0.25">
      <c r="A133">
        <v>655009</v>
      </c>
      <c r="B133">
        <v>14.9659996</v>
      </c>
      <c r="C133">
        <v>0.30972999000000001</v>
      </c>
      <c r="D133">
        <v>36.497001650000001</v>
      </c>
      <c r="E133">
        <v>0.25145999000000002</v>
      </c>
      <c r="F133">
        <v>37.502998349999999</v>
      </c>
      <c r="G133">
        <v>0.87319999999999998</v>
      </c>
      <c r="H133">
        <v>34.632999419999997</v>
      </c>
      <c r="J133" s="2">
        <f>TREND(Calibration!$A$2:$A$4,Calibration!$B$2:$B$4,C133)</f>
        <v>381.20316881037229</v>
      </c>
      <c r="K133" s="2">
        <f>TREND(Calibration!$A$2:$A$4,Calibration!$C$2:$C$4,E133)</f>
        <v>452.20325903293337</v>
      </c>
      <c r="L133" s="2">
        <f>TREND(Calibration!$A$2:$A$4,Calibration!$D$2:$D$4,G133)</f>
        <v>531.93158476542192</v>
      </c>
    </row>
    <row r="134" spans="1:12" x14ac:dyDescent="0.25">
      <c r="A134">
        <v>660068</v>
      </c>
      <c r="B134">
        <v>14.90999985</v>
      </c>
      <c r="C134">
        <v>0.30891999999999997</v>
      </c>
      <c r="D134">
        <v>36.526000979999999</v>
      </c>
      <c r="E134">
        <v>0.25173000000000001</v>
      </c>
      <c r="F134">
        <v>37.423999790000003</v>
      </c>
      <c r="G134">
        <v>0.86460000000000004</v>
      </c>
      <c r="H134">
        <v>34.652000430000001</v>
      </c>
      <c r="J134" s="2">
        <f>TREND(Calibration!$A$2:$A$4,Calibration!$B$2:$B$4,C134)</f>
        <v>377.60603521766916</v>
      </c>
      <c r="K134" s="2">
        <f>TREND(Calibration!$A$2:$A$4,Calibration!$C$2:$C$4,E134)</f>
        <v>454.28460947451913</v>
      </c>
      <c r="L134" s="2">
        <f>TREND(Calibration!$A$2:$A$4,Calibration!$D$2:$D$4,G134)</f>
        <v>526.58849739585253</v>
      </c>
    </row>
    <row r="135" spans="1:12" x14ac:dyDescent="0.25">
      <c r="A135">
        <v>665031</v>
      </c>
      <c r="B135">
        <v>14.87300014</v>
      </c>
      <c r="C135">
        <v>0.30903000000000003</v>
      </c>
      <c r="D135">
        <v>36.505001069999999</v>
      </c>
      <c r="E135">
        <v>0.25141001000000002</v>
      </c>
      <c r="F135">
        <v>37.458000179999999</v>
      </c>
      <c r="G135">
        <v>0.86299998</v>
      </c>
      <c r="H135">
        <v>34.692001339999997</v>
      </c>
      <c r="J135" s="2">
        <f>TREND(Calibration!$A$2:$A$4,Calibration!$B$2:$B$4,C135)</f>
        <v>378.0945408723037</v>
      </c>
      <c r="K135" s="2">
        <f>TREND(Calibration!$A$2:$A$4,Calibration!$C$2:$C$4,E135)</f>
        <v>451.81799220922153</v>
      </c>
      <c r="L135" s="2">
        <f>TREND(Calibration!$A$2:$A$4,Calibration!$D$2:$D$4,G135)</f>
        <v>525.59442220363644</v>
      </c>
    </row>
    <row r="136" spans="1:12" x14ac:dyDescent="0.25">
      <c r="A136">
        <v>670070</v>
      </c>
      <c r="B136">
        <v>14.850999829999999</v>
      </c>
      <c r="C136">
        <v>0.30897998999999998</v>
      </c>
      <c r="D136">
        <v>36.555999759999999</v>
      </c>
      <c r="E136">
        <v>0.25141001000000002</v>
      </c>
      <c r="F136">
        <v>37.438999180000003</v>
      </c>
      <c r="G136">
        <v>0.85970002000000001</v>
      </c>
      <c r="H136">
        <v>34.681999210000001</v>
      </c>
      <c r="J136" s="2">
        <f>TREND(Calibration!$A$2:$A$4,Calibration!$B$2:$B$4,C136)</f>
        <v>377.8724484378647</v>
      </c>
      <c r="K136" s="2">
        <f>TREND(Calibration!$A$2:$A$4,Calibration!$C$2:$C$4,E136)</f>
        <v>451.81799220922153</v>
      </c>
      <c r="L136" s="2">
        <f>TREND(Calibration!$A$2:$A$4,Calibration!$D$2:$D$4,G136)</f>
        <v>523.54419259944052</v>
      </c>
    </row>
    <row r="137" spans="1:12" x14ac:dyDescent="0.25">
      <c r="A137">
        <v>675022</v>
      </c>
      <c r="B137">
        <v>14.84599972</v>
      </c>
      <c r="C137">
        <v>0.31</v>
      </c>
      <c r="D137">
        <v>36.528999329999998</v>
      </c>
      <c r="E137">
        <v>0.25141001000000002</v>
      </c>
      <c r="F137">
        <v>37.456001280000002</v>
      </c>
      <c r="G137">
        <v>0.86510003000000002</v>
      </c>
      <c r="H137">
        <v>34.619998930000001</v>
      </c>
      <c r="J137" s="2">
        <f>TREND(Calibration!$A$2:$A$4,Calibration!$B$2:$B$4,C137)</f>
        <v>382.4022725540799</v>
      </c>
      <c r="K137" s="2">
        <f>TREND(Calibration!$A$2:$A$4,Calibration!$C$2:$C$4,E137)</f>
        <v>451.81799220922153</v>
      </c>
      <c r="L137" s="2">
        <f>TREND(Calibration!$A$2:$A$4,Calibration!$D$2:$D$4,G137)</f>
        <v>526.89916064903923</v>
      </c>
    </row>
    <row r="138" spans="1:12" x14ac:dyDescent="0.25">
      <c r="A138">
        <v>680115</v>
      </c>
      <c r="B138">
        <v>14.87800026</v>
      </c>
      <c r="C138">
        <v>0.31222000999999999</v>
      </c>
      <c r="D138">
        <v>36.515998840000002</v>
      </c>
      <c r="E138">
        <v>0.25108001000000002</v>
      </c>
      <c r="F138">
        <v>37.486999509999997</v>
      </c>
      <c r="G138">
        <v>0.87760000999999999</v>
      </c>
      <c r="H138">
        <v>34.652000430000001</v>
      </c>
      <c r="J138" s="2">
        <f>TREND(Calibration!$A$2:$A$4,Calibration!$B$2:$B$4,C138)</f>
        <v>392.26124926630678</v>
      </c>
      <c r="K138" s="2">
        <f>TREND(Calibration!$A$2:$A$4,Calibration!$C$2:$C$4,E138)</f>
        <v>449.27421366130375</v>
      </c>
      <c r="L138" s="2">
        <f>TREND(Calibration!$A$2:$A$4,Calibration!$D$2:$D$4,G138)</f>
        <v>534.66526358600095</v>
      </c>
    </row>
    <row r="139" spans="1:12" x14ac:dyDescent="0.25">
      <c r="A139">
        <v>685018</v>
      </c>
      <c r="B139">
        <v>14.85499954</v>
      </c>
      <c r="C139">
        <v>0.30908000000000002</v>
      </c>
      <c r="D139">
        <v>36.513000490000003</v>
      </c>
      <c r="E139">
        <v>0.25108001000000002</v>
      </c>
      <c r="F139">
        <v>37.465000150000002</v>
      </c>
      <c r="G139">
        <v>0.87159997</v>
      </c>
      <c r="H139">
        <v>34.668998719999998</v>
      </c>
      <c r="J139" s="2">
        <f>TREND(Calibration!$A$2:$A$4,Calibration!$B$2:$B$4,C139)</f>
        <v>378.31658889713754</v>
      </c>
      <c r="K139" s="2">
        <f>TREND(Calibration!$A$2:$A$4,Calibration!$C$2:$C$4,E139)</f>
        <v>449.27421366130375</v>
      </c>
      <c r="L139" s="2">
        <f>TREND(Calibration!$A$2:$A$4,Calibration!$D$2:$D$4,G139)</f>
        <v>530.9375033603136</v>
      </c>
    </row>
    <row r="140" spans="1:12" x14ac:dyDescent="0.25">
      <c r="A140">
        <v>690017</v>
      </c>
      <c r="B140">
        <v>14.85900021</v>
      </c>
      <c r="C140">
        <v>0.31189001</v>
      </c>
      <c r="D140">
        <v>36.491001130000001</v>
      </c>
      <c r="E140">
        <v>0.25108001000000002</v>
      </c>
      <c r="F140">
        <v>37.474998470000003</v>
      </c>
      <c r="G140">
        <v>0.86890000000000001</v>
      </c>
      <c r="H140">
        <v>34.72900009</v>
      </c>
      <c r="J140" s="2">
        <f>TREND(Calibration!$A$2:$A$4,Calibration!$B$2:$B$4,C140)</f>
        <v>390.79573230240362</v>
      </c>
      <c r="K140" s="2">
        <f>TREND(Calibration!$A$2:$A$4,Calibration!$C$2:$C$4,E140)</f>
        <v>449.27421366130375</v>
      </c>
      <c r="L140" s="2">
        <f>TREND(Calibration!$A$2:$A$4,Calibration!$D$2:$D$4,G140)</f>
        <v>529.26004108063728</v>
      </c>
    </row>
    <row r="141" spans="1:12" x14ac:dyDescent="0.25">
      <c r="A141">
        <v>695009</v>
      </c>
      <c r="B141">
        <v>14.875</v>
      </c>
      <c r="C141">
        <v>0.31130001000000002</v>
      </c>
      <c r="D141">
        <v>36.534999849999998</v>
      </c>
      <c r="E141">
        <v>0.25108001000000002</v>
      </c>
      <c r="F141">
        <v>37.509998320000001</v>
      </c>
      <c r="G141">
        <v>0.87650001</v>
      </c>
      <c r="H141">
        <v>34.617000580000003</v>
      </c>
      <c r="J141" s="2">
        <f>TREND(Calibration!$A$2:$A$4,Calibration!$B$2:$B$4,C141)</f>
        <v>388.17556560936464</v>
      </c>
      <c r="K141" s="2">
        <f>TREND(Calibration!$A$2:$A$4,Calibration!$C$2:$C$4,E141)</f>
        <v>449.27421366130375</v>
      </c>
      <c r="L141" s="2">
        <f>TREND(Calibration!$A$2:$A$4,Calibration!$D$2:$D$4,G141)</f>
        <v>533.98184543407922</v>
      </c>
    </row>
    <row r="142" spans="1:12" x14ac:dyDescent="0.25">
      <c r="A142">
        <v>700016</v>
      </c>
      <c r="B142">
        <v>14.86699963</v>
      </c>
      <c r="C142">
        <v>0.31091999999999997</v>
      </c>
      <c r="D142">
        <v>36.540000919999997</v>
      </c>
      <c r="E142">
        <v>0.25108001000000002</v>
      </c>
      <c r="F142">
        <v>37.451999659999998</v>
      </c>
      <c r="G142">
        <v>0.88349997999999996</v>
      </c>
      <c r="H142">
        <v>34.611000060000002</v>
      </c>
      <c r="J142" s="2">
        <f>TREND(Calibration!$A$2:$A$4,Calibration!$B$2:$B$4,C142)</f>
        <v>386.48795621102227</v>
      </c>
      <c r="K142" s="2">
        <f>TREND(Calibration!$A$2:$A$4,Calibration!$C$2:$C$4,E142)</f>
        <v>449.27421366130375</v>
      </c>
      <c r="L142" s="2">
        <f>TREND(Calibration!$A$2:$A$4,Calibration!$D$2:$D$4,G142)</f>
        <v>538.33085139854029</v>
      </c>
    </row>
    <row r="143" spans="1:12" x14ac:dyDescent="0.25">
      <c r="A143">
        <v>705025</v>
      </c>
      <c r="B143">
        <v>14.85400009</v>
      </c>
      <c r="C143">
        <v>0.30838000999999998</v>
      </c>
      <c r="D143">
        <v>36.523998259999999</v>
      </c>
      <c r="E143">
        <v>0.25113999999999997</v>
      </c>
      <c r="F143">
        <v>37.44900131</v>
      </c>
      <c r="G143">
        <v>0.87050002999999998</v>
      </c>
      <c r="H143">
        <v>34.591999049999998</v>
      </c>
      <c r="J143" s="2">
        <f>TREND(Calibration!$A$2:$A$4,Calibration!$B$2:$B$4,C143)</f>
        <v>375.20796095906871</v>
      </c>
      <c r="K143" s="2">
        <f>TREND(Calibration!$A$2:$A$4,Calibration!$C$2:$C$4,E143)</f>
        <v>449.73664176763555</v>
      </c>
      <c r="L143" s="2">
        <f>TREND(Calibration!$A$2:$A$4,Calibration!$D$2:$D$4,G143)</f>
        <v>530.2541224857456</v>
      </c>
    </row>
    <row r="144" spans="1:12" x14ac:dyDescent="0.25">
      <c r="A144">
        <v>710157</v>
      </c>
      <c r="B144">
        <v>14.88799953</v>
      </c>
      <c r="C144">
        <v>0.30530000000000002</v>
      </c>
      <c r="D144">
        <v>36.576999659999998</v>
      </c>
      <c r="E144">
        <v>0.25145999000000002</v>
      </c>
      <c r="F144">
        <v>37.437000269999999</v>
      </c>
      <c r="G144">
        <v>0.87589996999999997</v>
      </c>
      <c r="H144">
        <v>34.566001890000003</v>
      </c>
      <c r="J144" s="2">
        <f>TREND(Calibration!$A$2:$A$4,Calibration!$B$2:$B$4,C144)</f>
        <v>361.52975821969994</v>
      </c>
      <c r="K144" s="2">
        <f>TREND(Calibration!$A$2:$A$4,Calibration!$C$2:$C$4,E144)</f>
        <v>452.20325903293337</v>
      </c>
      <c r="L144" s="2">
        <f>TREND(Calibration!$A$2:$A$4,Calibration!$D$2:$D$4,G144)</f>
        <v>533.60904704509824</v>
      </c>
    </row>
    <row r="145" spans="1:12" x14ac:dyDescent="0.25">
      <c r="A145">
        <v>715237</v>
      </c>
      <c r="B145">
        <v>14.894000050000001</v>
      </c>
      <c r="C145">
        <v>0.31189001</v>
      </c>
      <c r="D145">
        <v>36.506999970000003</v>
      </c>
      <c r="E145">
        <v>0.25141001000000002</v>
      </c>
      <c r="F145">
        <v>37.439998629999998</v>
      </c>
      <c r="G145">
        <v>0.87489998000000002</v>
      </c>
      <c r="H145">
        <v>34.562999730000001</v>
      </c>
      <c r="J145" s="2">
        <f>TREND(Calibration!$A$2:$A$4,Calibration!$B$2:$B$4,C145)</f>
        <v>390.79573230240362</v>
      </c>
      <c r="K145" s="2">
        <f>TREND(Calibration!$A$2:$A$4,Calibration!$C$2:$C$4,E145)</f>
        <v>451.81799220922153</v>
      </c>
      <c r="L145" s="2">
        <f>TREND(Calibration!$A$2:$A$4,Calibration!$D$2:$D$4,G145)</f>
        <v>532.9877640289709</v>
      </c>
    </row>
    <row r="146" spans="1:12" x14ac:dyDescent="0.25">
      <c r="A146">
        <v>720009</v>
      </c>
      <c r="B146">
        <v>14.89099979</v>
      </c>
      <c r="C146">
        <v>0.31156999000000002</v>
      </c>
      <c r="D146">
        <v>36.474998470000003</v>
      </c>
      <c r="E146">
        <v>0.25161999000000002</v>
      </c>
      <c r="F146">
        <v>37.472000119999997</v>
      </c>
      <c r="G146">
        <v>0.88459997999999995</v>
      </c>
      <c r="H146">
        <v>34.619998930000001</v>
      </c>
      <c r="J146" s="2">
        <f>TREND(Calibration!$A$2:$A$4,Calibration!$B$2:$B$4,C146)</f>
        <v>389.37453612425725</v>
      </c>
      <c r="K146" s="2">
        <f>TREND(Calibration!$A$2:$A$4,Calibration!$C$2:$C$4,E146)</f>
        <v>453.43660620768151</v>
      </c>
      <c r="L146" s="2">
        <f>TREND(Calibration!$A$2:$A$4,Calibration!$D$2:$D$4,G146)</f>
        <v>539.0142695504619</v>
      </c>
    </row>
    <row r="147" spans="1:12" x14ac:dyDescent="0.25">
      <c r="A147">
        <v>725014</v>
      </c>
      <c r="B147">
        <v>14.82299995</v>
      </c>
      <c r="C147">
        <v>0.31373000000000001</v>
      </c>
      <c r="D147">
        <v>36.520000459999999</v>
      </c>
      <c r="E147">
        <v>0.25167999000000002</v>
      </c>
      <c r="F147">
        <v>37.426998140000002</v>
      </c>
      <c r="G147">
        <v>0.86839997999999996</v>
      </c>
      <c r="H147">
        <v>34.624000549999998</v>
      </c>
      <c r="J147" s="2">
        <f>TREND(Calibration!$A$2:$A$4,Calibration!$B$2:$B$4,C147)</f>
        <v>398.96705520668365</v>
      </c>
      <c r="K147" s="2">
        <f>TREND(Calibration!$A$2:$A$4,Calibration!$C$2:$C$4,E147)</f>
        <v>453.89911139821197</v>
      </c>
      <c r="L147" s="2">
        <f>TREND(Calibration!$A$2:$A$4,Calibration!$D$2:$D$4,G147)</f>
        <v>528.94938404034281</v>
      </c>
    </row>
    <row r="148" spans="1:12" x14ac:dyDescent="0.25">
      <c r="A148">
        <v>730009</v>
      </c>
      <c r="B148">
        <v>14.84399986</v>
      </c>
      <c r="C148">
        <v>0.31071000999999998</v>
      </c>
      <c r="D148">
        <v>36.486000060000002</v>
      </c>
      <c r="E148">
        <v>0.25167999000000002</v>
      </c>
      <c r="F148">
        <v>37.471000670000002</v>
      </c>
      <c r="G148">
        <v>0.88779998000000004</v>
      </c>
      <c r="H148">
        <v>34.608001710000003</v>
      </c>
      <c r="J148" s="2">
        <f>TREND(Calibration!$A$2:$A$4,Calibration!$B$2:$B$4,C148)</f>
        <v>385.5553989163252</v>
      </c>
      <c r="K148" s="2">
        <f>TREND(Calibration!$A$2:$A$4,Calibration!$C$2:$C$4,E148)</f>
        <v>453.89911139821197</v>
      </c>
      <c r="L148" s="2">
        <f>TREND(Calibration!$A$2:$A$4,Calibration!$D$2:$D$4,G148)</f>
        <v>541.00239508332504</v>
      </c>
    </row>
    <row r="149" spans="1:12" x14ac:dyDescent="0.25">
      <c r="A149">
        <v>735145</v>
      </c>
      <c r="B149">
        <v>14.82800007</v>
      </c>
      <c r="C149">
        <v>0.30903000000000003</v>
      </c>
      <c r="D149">
        <v>36.501998899999997</v>
      </c>
      <c r="E149">
        <v>0.25141001000000002</v>
      </c>
      <c r="F149">
        <v>37.471000670000002</v>
      </c>
      <c r="G149">
        <v>0.88730001000000003</v>
      </c>
      <c r="H149">
        <v>34.692001339999997</v>
      </c>
      <c r="J149" s="2">
        <f>TREND(Calibration!$A$2:$A$4,Calibration!$B$2:$B$4,C149)</f>
        <v>378.0945408723037</v>
      </c>
      <c r="K149" s="2">
        <f>TREND(Calibration!$A$2:$A$4,Calibration!$C$2:$C$4,E149)</f>
        <v>451.81799220922153</v>
      </c>
      <c r="L149" s="2">
        <f>TREND(Calibration!$A$2:$A$4,Calibration!$D$2:$D$4,G149)</f>
        <v>540.69176910749206</v>
      </c>
    </row>
    <row r="150" spans="1:12" x14ac:dyDescent="0.25">
      <c r="A150">
        <v>740009</v>
      </c>
      <c r="B150">
        <v>14.84599972</v>
      </c>
      <c r="C150">
        <v>0.31032999999999999</v>
      </c>
      <c r="D150">
        <v>36.506999970000003</v>
      </c>
      <c r="E150">
        <v>0.25178999000000002</v>
      </c>
      <c r="F150">
        <v>37.4679985</v>
      </c>
      <c r="G150">
        <v>0.88730001000000003</v>
      </c>
      <c r="H150">
        <v>34.694000240000001</v>
      </c>
      <c r="J150" s="2">
        <f>TREND(Calibration!$A$2:$A$4,Calibration!$B$2:$B$4,C150)</f>
        <v>383.86778951798328</v>
      </c>
      <c r="K150" s="2">
        <f>TREND(Calibration!$A$2:$A$4,Calibration!$C$2:$C$4,E150)</f>
        <v>454.74703758085116</v>
      </c>
      <c r="L150" s="2">
        <f>TREND(Calibration!$A$2:$A$4,Calibration!$D$2:$D$4,G150)</f>
        <v>540.69176910749206</v>
      </c>
    </row>
    <row r="151" spans="1:12" x14ac:dyDescent="0.25">
      <c r="A151">
        <v>745009</v>
      </c>
      <c r="B151">
        <v>14.894000050000001</v>
      </c>
      <c r="C151">
        <v>0.31130001000000002</v>
      </c>
      <c r="D151">
        <v>36.497001650000001</v>
      </c>
      <c r="E151">
        <v>0.25161999000000002</v>
      </c>
      <c r="F151">
        <v>37.480998990000003</v>
      </c>
      <c r="G151">
        <v>0.88669997</v>
      </c>
      <c r="H151">
        <v>34.597999569999999</v>
      </c>
      <c r="J151" s="2">
        <f>TREND(Calibration!$A$2:$A$4,Calibration!$B$2:$B$4,C151)</f>
        <v>388.17556560936464</v>
      </c>
      <c r="K151" s="2">
        <f>TREND(Calibration!$A$2:$A$4,Calibration!$C$2:$C$4,E151)</f>
        <v>453.43660620768151</v>
      </c>
      <c r="L151" s="2">
        <f>TREND(Calibration!$A$2:$A$4,Calibration!$D$2:$D$4,G151)</f>
        <v>540.31897071851097</v>
      </c>
    </row>
    <row r="152" spans="1:12" x14ac:dyDescent="0.25">
      <c r="A152">
        <v>750040</v>
      </c>
      <c r="B152">
        <v>14.9090004</v>
      </c>
      <c r="C152">
        <v>0.30588999</v>
      </c>
      <c r="D152">
        <v>36.52099991</v>
      </c>
      <c r="E152">
        <v>0.25178999000000002</v>
      </c>
      <c r="F152">
        <v>37.397998809999997</v>
      </c>
      <c r="G152">
        <v>0.87699996999999996</v>
      </c>
      <c r="H152">
        <v>34.637001040000001</v>
      </c>
      <c r="J152" s="2">
        <f>TREND(Calibration!$A$2:$A$4,Calibration!$B$2:$B$4,C152)</f>
        <v>364.14988050313423</v>
      </c>
      <c r="K152" s="2">
        <f>TREND(Calibration!$A$2:$A$4,Calibration!$C$2:$C$4,E152)</f>
        <v>454.74703758085116</v>
      </c>
      <c r="L152" s="2">
        <f>TREND(Calibration!$A$2:$A$4,Calibration!$D$2:$D$4,G152)</f>
        <v>534.29246519701985</v>
      </c>
    </row>
    <row r="153" spans="1:12" x14ac:dyDescent="0.25">
      <c r="A153">
        <v>755102</v>
      </c>
      <c r="B153">
        <v>14.94799995</v>
      </c>
      <c r="C153">
        <v>0.30972999000000001</v>
      </c>
      <c r="D153">
        <v>36.527999880000003</v>
      </c>
      <c r="E153">
        <v>0.25206000000000001</v>
      </c>
      <c r="F153">
        <v>37.471000670000002</v>
      </c>
      <c r="G153">
        <v>0.87809998</v>
      </c>
      <c r="H153">
        <v>34.591999049999998</v>
      </c>
      <c r="J153" s="2">
        <f>TREND(Calibration!$A$2:$A$4,Calibration!$B$2:$B$4,C153)</f>
        <v>381.20316881037229</v>
      </c>
      <c r="K153" s="2">
        <f>TREND(Calibration!$A$2:$A$4,Calibration!$C$2:$C$4,E153)</f>
        <v>456.82838802243668</v>
      </c>
      <c r="L153" s="2">
        <f>TREND(Calibration!$A$2:$A$4,Calibration!$D$2:$D$4,G153)</f>
        <v>534.97588956183392</v>
      </c>
    </row>
    <row r="154" spans="1:12" x14ac:dyDescent="0.25">
      <c r="A154">
        <v>760009</v>
      </c>
      <c r="B154">
        <v>15.001000400000001</v>
      </c>
      <c r="C154">
        <v>0.30838000999999998</v>
      </c>
      <c r="D154">
        <v>36.515998840000002</v>
      </c>
      <c r="E154">
        <v>0.25227000999999999</v>
      </c>
      <c r="F154">
        <v>37.486999509999997</v>
      </c>
      <c r="G154">
        <v>0.88459997999999995</v>
      </c>
      <c r="H154">
        <v>34.619998930000001</v>
      </c>
      <c r="J154" s="2">
        <f>TREND(Calibration!$A$2:$A$4,Calibration!$B$2:$B$4,C154)</f>
        <v>375.20796095906871</v>
      </c>
      <c r="K154" s="2">
        <f>TREND(Calibration!$A$2:$A$4,Calibration!$C$2:$C$4,E154)</f>
        <v>458.44723327349175</v>
      </c>
      <c r="L154" s="2">
        <f>TREND(Calibration!$A$2:$A$4,Calibration!$D$2:$D$4,G154)</f>
        <v>539.0142695504619</v>
      </c>
    </row>
    <row r="155" spans="1:12" x14ac:dyDescent="0.25">
      <c r="A155">
        <v>765021</v>
      </c>
      <c r="B155">
        <v>14.95300007</v>
      </c>
      <c r="C155">
        <v>0.30805999000000001</v>
      </c>
      <c r="D155">
        <v>36.522998809999997</v>
      </c>
      <c r="E155">
        <v>0.25206000000000001</v>
      </c>
      <c r="F155">
        <v>37.408000950000002</v>
      </c>
      <c r="G155">
        <v>0.88349997999999996</v>
      </c>
      <c r="H155">
        <v>34.64599991</v>
      </c>
      <c r="J155" s="2">
        <f>TREND(Calibration!$A$2:$A$4,Calibration!$B$2:$B$4,C155)</f>
        <v>373.78676478092234</v>
      </c>
      <c r="K155" s="2">
        <f>TREND(Calibration!$A$2:$A$4,Calibration!$C$2:$C$4,E155)</f>
        <v>456.82838802243668</v>
      </c>
      <c r="L155" s="2">
        <f>TREND(Calibration!$A$2:$A$4,Calibration!$D$2:$D$4,G155)</f>
        <v>538.33085139854029</v>
      </c>
    </row>
    <row r="156" spans="1:12" x14ac:dyDescent="0.25">
      <c r="A156">
        <v>770009</v>
      </c>
      <c r="B156">
        <v>14.9659996</v>
      </c>
      <c r="C156">
        <v>0.30972999000000001</v>
      </c>
      <c r="D156">
        <v>36.5320015</v>
      </c>
      <c r="E156">
        <v>0.252</v>
      </c>
      <c r="F156">
        <v>37.497001650000001</v>
      </c>
      <c r="G156">
        <v>0.88889998000000003</v>
      </c>
      <c r="H156">
        <v>34.674999239999998</v>
      </c>
      <c r="J156" s="2">
        <f>TREND(Calibration!$A$2:$A$4,Calibration!$B$2:$B$4,C156)</f>
        <v>381.20316881037229</v>
      </c>
      <c r="K156" s="2">
        <f>TREND(Calibration!$A$2:$A$4,Calibration!$C$2:$C$4,E156)</f>
        <v>456.36588283190622</v>
      </c>
      <c r="L156" s="2">
        <f>TREND(Calibration!$A$2:$A$4,Calibration!$D$2:$D$4,G156)</f>
        <v>541.68581323524666</v>
      </c>
    </row>
    <row r="157" spans="1:12" x14ac:dyDescent="0.25">
      <c r="A157">
        <v>775009</v>
      </c>
      <c r="B157">
        <v>14.93599987</v>
      </c>
      <c r="C157">
        <v>0.30687001000000003</v>
      </c>
      <c r="D157">
        <v>36.528999329999998</v>
      </c>
      <c r="E157">
        <v>0.252</v>
      </c>
      <c r="F157">
        <v>37.484001159999998</v>
      </c>
      <c r="G157">
        <v>0.89539999000000003</v>
      </c>
      <c r="H157">
        <v>34.674999239999998</v>
      </c>
      <c r="J157" s="2">
        <f>TREND(Calibration!$A$2:$A$4,Calibration!$B$2:$B$4,C157)</f>
        <v>368.50211060908737</v>
      </c>
      <c r="K157" s="2">
        <f>TREND(Calibration!$A$2:$A$4,Calibration!$C$2:$C$4,E157)</f>
        <v>456.36588283190622</v>
      </c>
      <c r="L157" s="2">
        <f>TREND(Calibration!$A$2:$A$4,Calibration!$D$2:$D$4,G157)</f>
        <v>545.72419943676698</v>
      </c>
    </row>
    <row r="158" spans="1:12" x14ac:dyDescent="0.25">
      <c r="A158">
        <v>780020</v>
      </c>
      <c r="B158">
        <v>14.897000309999999</v>
      </c>
      <c r="C158">
        <v>0.30989</v>
      </c>
      <c r="D158">
        <v>36.541999820000001</v>
      </c>
      <c r="E158">
        <v>0.25206000000000001</v>
      </c>
      <c r="F158">
        <v>37.426998140000002</v>
      </c>
      <c r="G158">
        <v>0.88999998999999996</v>
      </c>
      <c r="H158">
        <v>34.722999569999999</v>
      </c>
      <c r="J158" s="2">
        <f>TREND(Calibration!$A$2:$A$4,Calibration!$B$2:$B$4,C158)</f>
        <v>381.91376689944559</v>
      </c>
      <c r="K158" s="2">
        <f>TREND(Calibration!$A$2:$A$4,Calibration!$C$2:$C$4,E158)</f>
        <v>456.82838802243668</v>
      </c>
      <c r="L158" s="2">
        <f>TREND(Calibration!$A$2:$A$4,Calibration!$D$2:$D$4,G158)</f>
        <v>542.36923760006061</v>
      </c>
    </row>
    <row r="159" spans="1:12" x14ac:dyDescent="0.25">
      <c r="A159">
        <v>785009</v>
      </c>
      <c r="B159">
        <v>14.85900021</v>
      </c>
      <c r="C159">
        <v>0.30860000999999998</v>
      </c>
      <c r="D159">
        <v>36.520000459999999</v>
      </c>
      <c r="E159">
        <v>0.25206000000000001</v>
      </c>
      <c r="F159">
        <v>37.465000150000002</v>
      </c>
      <c r="G159">
        <v>0.89920001999999999</v>
      </c>
      <c r="H159">
        <v>34.722999569999999</v>
      </c>
      <c r="J159" s="2">
        <f>TREND(Calibration!$A$2:$A$4,Calibration!$B$2:$B$4,C159)</f>
        <v>376.18497226833756</v>
      </c>
      <c r="K159" s="2">
        <f>TREND(Calibration!$A$2:$A$4,Calibration!$C$2:$C$4,E159)</f>
        <v>456.82838802243668</v>
      </c>
      <c r="L159" s="2">
        <f>TREND(Calibration!$A$2:$A$4,Calibration!$D$2:$D$4,G159)</f>
        <v>548.08511714571875</v>
      </c>
    </row>
    <row r="160" spans="1:12" x14ac:dyDescent="0.25">
      <c r="A160">
        <v>790150</v>
      </c>
      <c r="B160">
        <v>14.81999969</v>
      </c>
      <c r="C160">
        <v>0.31</v>
      </c>
      <c r="D160">
        <v>36.509998320000001</v>
      </c>
      <c r="E160">
        <v>0.25178999000000002</v>
      </c>
      <c r="F160">
        <v>37.472000119999997</v>
      </c>
      <c r="G160">
        <v>0.89539999000000003</v>
      </c>
      <c r="H160">
        <v>34.661998750000002</v>
      </c>
      <c r="J160" s="2">
        <f>TREND(Calibration!$A$2:$A$4,Calibration!$B$2:$B$4,C160)</f>
        <v>382.4022725540799</v>
      </c>
      <c r="K160" s="2">
        <f>TREND(Calibration!$A$2:$A$4,Calibration!$C$2:$C$4,E160)</f>
        <v>454.74703758085116</v>
      </c>
      <c r="L160" s="2">
        <f>TREND(Calibration!$A$2:$A$4,Calibration!$D$2:$D$4,G160)</f>
        <v>545.72419943676698</v>
      </c>
    </row>
    <row r="161" spans="1:12" x14ac:dyDescent="0.25">
      <c r="A161">
        <v>795009</v>
      </c>
      <c r="B161">
        <v>14.836000439999999</v>
      </c>
      <c r="C161">
        <v>0.30687001000000003</v>
      </c>
      <c r="D161">
        <v>36.5320015</v>
      </c>
      <c r="E161">
        <v>0.25134999000000002</v>
      </c>
      <c r="F161">
        <v>37.456001280000002</v>
      </c>
      <c r="G161">
        <v>0.90509998999999997</v>
      </c>
      <c r="H161">
        <v>34.636001589999999</v>
      </c>
      <c r="J161" s="2">
        <f>TREND(Calibration!$A$2:$A$4,Calibration!$B$2:$B$4,C161)</f>
        <v>368.50211060908737</v>
      </c>
      <c r="K161" s="2">
        <f>TREND(Calibration!$A$2:$A$4,Calibration!$C$2:$C$4,E161)</f>
        <v>451.35533285029419</v>
      </c>
      <c r="L161" s="2">
        <f>TREND(Calibration!$A$2:$A$4,Calibration!$D$2:$D$4,G161)</f>
        <v>551.7507049582581</v>
      </c>
    </row>
    <row r="162" spans="1:12" x14ac:dyDescent="0.25">
      <c r="A162">
        <v>800102</v>
      </c>
      <c r="B162">
        <v>14.89099979</v>
      </c>
      <c r="C162">
        <v>0.30329999000000002</v>
      </c>
      <c r="D162">
        <v>36.520000459999999</v>
      </c>
      <c r="E162">
        <v>0.25145999000000002</v>
      </c>
      <c r="F162">
        <v>37.443000789999999</v>
      </c>
      <c r="G162">
        <v>0.90560001000000001</v>
      </c>
      <c r="H162">
        <v>34.691001890000003</v>
      </c>
      <c r="J162" s="2">
        <f>TREND(Calibration!$A$2:$A$4,Calibration!$B$2:$B$4,C162)</f>
        <v>352.64779281674191</v>
      </c>
      <c r="K162" s="2">
        <f>TREND(Calibration!$A$2:$A$4,Calibration!$C$2:$C$4,E162)</f>
        <v>452.20325903293337</v>
      </c>
      <c r="L162" s="2">
        <f>TREND(Calibration!$A$2:$A$4,Calibration!$D$2:$D$4,G162)</f>
        <v>552.06136199855246</v>
      </c>
    </row>
    <row r="163" spans="1:12" x14ac:dyDescent="0.25">
      <c r="A163">
        <v>805025</v>
      </c>
      <c r="B163">
        <v>14.93599987</v>
      </c>
      <c r="C163">
        <v>0.31308001000000002</v>
      </c>
      <c r="D163">
        <v>36.528999329999998</v>
      </c>
      <c r="E163">
        <v>0.25141001000000002</v>
      </c>
      <c r="F163">
        <v>37.437000269999999</v>
      </c>
      <c r="G163">
        <v>0.90189998999999998</v>
      </c>
      <c r="H163">
        <v>34.630001069999999</v>
      </c>
      <c r="J163" s="2">
        <f>TREND(Calibration!$A$2:$A$4,Calibration!$B$2:$B$4,C163)</f>
        <v>396.0804752934489</v>
      </c>
      <c r="K163" s="2">
        <f>TREND(Calibration!$A$2:$A$4,Calibration!$C$2:$C$4,E163)</f>
        <v>451.81799220922153</v>
      </c>
      <c r="L163" s="2">
        <f>TREND(Calibration!$A$2:$A$4,Calibration!$D$2:$D$4,G163)</f>
        <v>549.76257942539507</v>
      </c>
    </row>
    <row r="164" spans="1:12" x14ac:dyDescent="0.25">
      <c r="A164">
        <v>810009</v>
      </c>
      <c r="B164">
        <v>15.010999679999999</v>
      </c>
      <c r="C164">
        <v>0.30957001000000001</v>
      </c>
      <c r="D164">
        <v>36.554000850000001</v>
      </c>
      <c r="E164">
        <v>0.25141001000000002</v>
      </c>
      <c r="F164">
        <v>37.445999149999999</v>
      </c>
      <c r="G164">
        <v>0.90619998999999996</v>
      </c>
      <c r="H164">
        <v>34.659000399999996</v>
      </c>
      <c r="J164" s="2">
        <f>TREND(Calibration!$A$2:$A$4,Calibration!$B$2:$B$4,C164)</f>
        <v>380.49270395011399</v>
      </c>
      <c r="K164" s="2">
        <f>TREND(Calibration!$A$2:$A$4,Calibration!$C$2:$C$4,E164)</f>
        <v>451.81799220922153</v>
      </c>
      <c r="L164" s="2">
        <f>TREND(Calibration!$A$2:$A$4,Calibration!$D$2:$D$4,G164)</f>
        <v>552.43412311017971</v>
      </c>
    </row>
    <row r="165" spans="1:12" x14ac:dyDescent="0.25">
      <c r="A165">
        <v>815009</v>
      </c>
      <c r="B165">
        <v>15.05200005</v>
      </c>
      <c r="C165">
        <v>0.31</v>
      </c>
      <c r="D165">
        <v>36.499000549999998</v>
      </c>
      <c r="E165">
        <v>0.25145999000000002</v>
      </c>
      <c r="F165">
        <v>37.460998539999999</v>
      </c>
      <c r="G165">
        <v>0.91430001999999999</v>
      </c>
      <c r="H165">
        <v>34.736999509999997</v>
      </c>
      <c r="J165" s="2">
        <f>TREND(Calibration!$A$2:$A$4,Calibration!$B$2:$B$4,C165)</f>
        <v>382.4022725540799</v>
      </c>
      <c r="K165" s="2">
        <f>TREND(Calibration!$A$2:$A$4,Calibration!$C$2:$C$4,E165)</f>
        <v>452.20325903293337</v>
      </c>
      <c r="L165" s="2">
        <f>TREND(Calibration!$A$2:$A$4,Calibration!$D$2:$D$4,G165)</f>
        <v>557.46658450391612</v>
      </c>
    </row>
    <row r="166" spans="1:12" x14ac:dyDescent="0.25">
      <c r="A166">
        <v>820025</v>
      </c>
      <c r="B166">
        <v>15.05500031</v>
      </c>
      <c r="C166">
        <v>0.31038000999999998</v>
      </c>
      <c r="D166">
        <v>36.512001040000001</v>
      </c>
      <c r="E166">
        <v>0.25152001000000002</v>
      </c>
      <c r="F166">
        <v>37.479999540000001</v>
      </c>
      <c r="G166">
        <v>0.91810000000000003</v>
      </c>
      <c r="H166">
        <v>34.752998349999999</v>
      </c>
      <c r="J166" s="2">
        <f>TREND(Calibration!$A$2:$A$4,Calibration!$B$2:$B$4,C166)</f>
        <v>384.08988195242182</v>
      </c>
      <c r="K166" s="2">
        <f>TREND(Calibration!$A$2:$A$4,Calibration!$C$2:$C$4,E166)</f>
        <v>452.66591839186071</v>
      </c>
      <c r="L166" s="2">
        <f>TREND(Calibration!$A$2:$A$4,Calibration!$D$2:$D$4,G166)</f>
        <v>559.82747114840652</v>
      </c>
    </row>
    <row r="167" spans="1:12" x14ac:dyDescent="0.25">
      <c r="A167">
        <v>825009</v>
      </c>
      <c r="B167">
        <v>15.036000250000001</v>
      </c>
      <c r="C167">
        <v>0.31005999000000001</v>
      </c>
      <c r="D167">
        <v>36.508998869999999</v>
      </c>
      <c r="E167">
        <v>0.25141001000000002</v>
      </c>
      <c r="F167">
        <v>37.477001190000003</v>
      </c>
      <c r="G167">
        <v>0.91810000000000003</v>
      </c>
      <c r="H167">
        <v>34.749000549999998</v>
      </c>
      <c r="J167" s="2">
        <f>TREND(Calibration!$A$2:$A$4,Calibration!$B$2:$B$4,C167)</f>
        <v>382.66868577427567</v>
      </c>
      <c r="K167" s="2">
        <f>TREND(Calibration!$A$2:$A$4,Calibration!$C$2:$C$4,E167)</f>
        <v>451.81799220922153</v>
      </c>
      <c r="L167" s="2">
        <f>TREND(Calibration!$A$2:$A$4,Calibration!$D$2:$D$4,G167)</f>
        <v>559.82747114840652</v>
      </c>
    </row>
    <row r="168" spans="1:12" x14ac:dyDescent="0.25">
      <c r="A168">
        <v>830147</v>
      </c>
      <c r="B168">
        <v>15</v>
      </c>
      <c r="C168">
        <v>0.30891999999999997</v>
      </c>
      <c r="D168">
        <v>36.508998869999999</v>
      </c>
      <c r="E168">
        <v>0.25134999000000002</v>
      </c>
      <c r="F168">
        <v>37.471000670000002</v>
      </c>
      <c r="G168">
        <v>0.91970003</v>
      </c>
      <c r="H168">
        <v>34.740001679999999</v>
      </c>
      <c r="J168" s="2">
        <f>TREND(Calibration!$A$2:$A$4,Calibration!$B$2:$B$4,C168)</f>
        <v>377.60603521766916</v>
      </c>
      <c r="K168" s="2">
        <f>TREND(Calibration!$A$2:$A$4,Calibration!$C$2:$C$4,E168)</f>
        <v>451.35533285029419</v>
      </c>
      <c r="L168" s="2">
        <f>TREND(Calibration!$A$2:$A$4,Calibration!$D$2:$D$4,G168)</f>
        <v>560.82155255351483</v>
      </c>
    </row>
    <row r="169" spans="1:12" x14ac:dyDescent="0.25">
      <c r="A169">
        <v>835009</v>
      </c>
      <c r="B169">
        <v>15.02099991</v>
      </c>
      <c r="C169">
        <v>0.31038000999999998</v>
      </c>
      <c r="D169">
        <v>36.522998809999997</v>
      </c>
      <c r="E169">
        <v>0.25130001000000002</v>
      </c>
      <c r="F169">
        <v>37.486999509999997</v>
      </c>
      <c r="G169">
        <v>0.91589999</v>
      </c>
      <c r="H169">
        <v>34.742000580000003</v>
      </c>
      <c r="J169" s="2">
        <f>TREND(Calibration!$A$2:$A$4,Calibration!$B$2:$B$4,C169)</f>
        <v>384.08988195242182</v>
      </c>
      <c r="K169" s="2">
        <f>TREND(Calibration!$A$2:$A$4,Calibration!$C$2:$C$4,E169)</f>
        <v>450.97006602658234</v>
      </c>
      <c r="L169" s="2">
        <f>TREND(Calibration!$A$2:$A$4,Calibration!$D$2:$D$4,G169)</f>
        <v>558.46062863167083</v>
      </c>
    </row>
    <row r="170" spans="1:12" x14ac:dyDescent="0.25">
      <c r="A170">
        <v>840008</v>
      </c>
      <c r="B170">
        <v>15.04300022</v>
      </c>
      <c r="C170">
        <v>0.31134999000000002</v>
      </c>
      <c r="D170">
        <v>36.55099869</v>
      </c>
      <c r="E170">
        <v>0.25134999000000002</v>
      </c>
      <c r="F170">
        <v>37.484001159999998</v>
      </c>
      <c r="G170">
        <v>0.91750001999999997</v>
      </c>
      <c r="H170">
        <v>34.67200089</v>
      </c>
      <c r="J170" s="2">
        <f>TREND(Calibration!$A$2:$A$4,Calibration!$B$2:$B$4,C170)</f>
        <v>388.3975248149884</v>
      </c>
      <c r="K170" s="2">
        <f>TREND(Calibration!$A$2:$A$4,Calibration!$C$2:$C$4,E170)</f>
        <v>451.35533285029419</v>
      </c>
      <c r="L170" s="2">
        <f>TREND(Calibration!$A$2:$A$4,Calibration!$D$2:$D$4,G170)</f>
        <v>559.45471003677915</v>
      </c>
    </row>
    <row r="171" spans="1:12" x14ac:dyDescent="0.25">
      <c r="A171">
        <v>845017</v>
      </c>
      <c r="B171">
        <v>15.01500034</v>
      </c>
      <c r="C171">
        <v>0.30968001000000001</v>
      </c>
      <c r="D171">
        <v>36.527000430000001</v>
      </c>
      <c r="E171">
        <v>0.25102999999999998</v>
      </c>
      <c r="F171">
        <v>37.44900131</v>
      </c>
      <c r="G171">
        <v>0.90890002000000003</v>
      </c>
      <c r="H171">
        <v>34.729999540000001</v>
      </c>
      <c r="J171" s="2">
        <f>TREND(Calibration!$A$2:$A$4,Calibration!$B$2:$B$4,C171)</f>
        <v>380.9812096047483</v>
      </c>
      <c r="K171" s="2">
        <f>TREND(Calibration!$A$2:$A$4,Calibration!$C$2:$C$4,E171)</f>
        <v>448.88871558499636</v>
      </c>
      <c r="L171" s="2">
        <f>TREND(Calibration!$A$2:$A$4,Calibration!$D$2:$D$4,G171)</f>
        <v>554.11162266720987</v>
      </c>
    </row>
    <row r="172" spans="1:12" x14ac:dyDescent="0.25">
      <c r="A172">
        <v>850125</v>
      </c>
      <c r="B172">
        <v>14.963000299999999</v>
      </c>
      <c r="C172">
        <v>0.30957001000000001</v>
      </c>
      <c r="D172">
        <v>36.516998289999997</v>
      </c>
      <c r="E172">
        <v>0.25108001000000002</v>
      </c>
      <c r="F172">
        <v>37.460998539999999</v>
      </c>
      <c r="G172">
        <v>0.90890002000000003</v>
      </c>
      <c r="H172">
        <v>34.67200089</v>
      </c>
      <c r="J172" s="2">
        <f>TREND(Calibration!$A$2:$A$4,Calibration!$B$2:$B$4,C172)</f>
        <v>380.49270395011399</v>
      </c>
      <c r="K172" s="2">
        <f>TREND(Calibration!$A$2:$A$4,Calibration!$C$2:$C$4,E172)</f>
        <v>449.27421366130375</v>
      </c>
      <c r="L172" s="2">
        <f>TREND(Calibration!$A$2:$A$4,Calibration!$D$2:$D$4,G172)</f>
        <v>554.11162266720987</v>
      </c>
    </row>
    <row r="173" spans="1:12" x14ac:dyDescent="0.25">
      <c r="A173">
        <v>855084</v>
      </c>
      <c r="B173">
        <v>14.993000029999999</v>
      </c>
      <c r="C173">
        <v>0.31275999999999998</v>
      </c>
      <c r="D173">
        <v>36.530998230000002</v>
      </c>
      <c r="E173">
        <v>0.25108001000000002</v>
      </c>
      <c r="F173">
        <v>37.430000309999997</v>
      </c>
      <c r="G173">
        <v>0.91210002000000001</v>
      </c>
      <c r="H173">
        <v>34.710998539999999</v>
      </c>
      <c r="J173" s="2">
        <f>TREND(Calibration!$A$2:$A$4,Calibration!$B$2:$B$4,C173)</f>
        <v>394.65932352490722</v>
      </c>
      <c r="K173" s="2">
        <f>TREND(Calibration!$A$2:$A$4,Calibration!$C$2:$C$4,E173)</f>
        <v>449.27421366130375</v>
      </c>
      <c r="L173" s="2">
        <f>TREND(Calibration!$A$2:$A$4,Calibration!$D$2:$D$4,G173)</f>
        <v>556.0997482000729</v>
      </c>
    </row>
    <row r="174" spans="1:12" x14ac:dyDescent="0.25">
      <c r="A174">
        <v>860008</v>
      </c>
      <c r="B174">
        <v>15.02600002</v>
      </c>
      <c r="C174">
        <v>0.31184000000000001</v>
      </c>
      <c r="D174">
        <v>36.540000919999997</v>
      </c>
      <c r="E174">
        <v>0.25071000999999998</v>
      </c>
      <c r="F174">
        <v>37.430000309999997</v>
      </c>
      <c r="G174">
        <v>0.91540003000000003</v>
      </c>
      <c r="H174">
        <v>34.655998230000002</v>
      </c>
      <c r="J174" s="2">
        <f>TREND(Calibration!$A$2:$A$4,Calibration!$B$2:$B$4,C174)</f>
        <v>390.57363986796486</v>
      </c>
      <c r="K174" s="2">
        <f>TREND(Calibration!$A$2:$A$4,Calibration!$C$2:$C$4,E174)</f>
        <v>446.42209831969876</v>
      </c>
      <c r="L174" s="2">
        <f>TREND(Calibration!$A$2:$A$4,Calibration!$D$2:$D$4,G174)</f>
        <v>558.1500088687302</v>
      </c>
    </row>
    <row r="175" spans="1:12" x14ac:dyDescent="0.25">
      <c r="A175">
        <v>865145</v>
      </c>
      <c r="B175">
        <v>15.005000109999999</v>
      </c>
      <c r="C175">
        <v>0.31178999000000002</v>
      </c>
      <c r="D175">
        <v>36.563999180000003</v>
      </c>
      <c r="E175">
        <v>0.25071000999999998</v>
      </c>
      <c r="F175">
        <v>37.437000269999999</v>
      </c>
      <c r="G175">
        <v>0.91640001999999998</v>
      </c>
      <c r="H175">
        <v>34.652000430000001</v>
      </c>
      <c r="J175" s="2">
        <f>TREND(Calibration!$A$2:$A$4,Calibration!$B$2:$B$4,C175)</f>
        <v>390.35154743352609</v>
      </c>
      <c r="K175" s="2">
        <f>TREND(Calibration!$A$2:$A$4,Calibration!$C$2:$C$4,E175)</f>
        <v>446.42209831969876</v>
      </c>
      <c r="L175" s="2">
        <f>TREND(Calibration!$A$2:$A$4,Calibration!$D$2:$D$4,G175)</f>
        <v>558.77129188485753</v>
      </c>
    </row>
    <row r="176" spans="1:12" x14ac:dyDescent="0.25">
      <c r="A176">
        <v>870017</v>
      </c>
      <c r="B176">
        <v>15.0340004</v>
      </c>
      <c r="C176">
        <v>0.31162000000000001</v>
      </c>
      <c r="D176">
        <v>36.541999820000001</v>
      </c>
      <c r="E176">
        <v>0.25042998999999999</v>
      </c>
      <c r="F176">
        <v>37.465000150000002</v>
      </c>
      <c r="G176">
        <v>0.92400002000000003</v>
      </c>
      <c r="H176">
        <v>34.613998410000001</v>
      </c>
      <c r="J176" s="2">
        <f>TREND(Calibration!$A$2:$A$4,Calibration!$B$2:$B$4,C176)</f>
        <v>389.59662855869601</v>
      </c>
      <c r="K176" s="2">
        <f>TREND(Calibration!$A$2:$A$4,Calibration!$C$2:$C$4,E176)</f>
        <v>444.26358659549305</v>
      </c>
      <c r="L176" s="2">
        <f>TREND(Calibration!$A$2:$A$4,Calibration!$D$2:$D$4,G176)</f>
        <v>563.49309002540724</v>
      </c>
    </row>
    <row r="177" spans="1:12" x14ac:dyDescent="0.25">
      <c r="A177">
        <v>875008</v>
      </c>
      <c r="B177">
        <v>14.99800014</v>
      </c>
      <c r="C177">
        <v>0.31334999000000002</v>
      </c>
      <c r="D177">
        <v>36.539001460000001</v>
      </c>
      <c r="E177">
        <v>0.25033</v>
      </c>
      <c r="F177">
        <v>37.39599991</v>
      </c>
      <c r="G177">
        <v>0.91320002</v>
      </c>
      <c r="H177">
        <v>34.613998410000001</v>
      </c>
      <c r="J177" s="2">
        <f>TREND(Calibration!$A$2:$A$4,Calibration!$B$2:$B$4,C177)</f>
        <v>397.27944580834173</v>
      </c>
      <c r="K177" s="2">
        <f>TREND(Calibration!$A$2:$A$4,Calibration!$C$2:$C$4,E177)</f>
        <v>443.49282169547405</v>
      </c>
      <c r="L177" s="2">
        <f>TREND(Calibration!$A$2:$A$4,Calibration!$D$2:$D$4,G177)</f>
        <v>556.78316635199451</v>
      </c>
    </row>
    <row r="178" spans="1:12" x14ac:dyDescent="0.25">
      <c r="A178">
        <v>880008</v>
      </c>
      <c r="B178">
        <v>14.958000180000001</v>
      </c>
      <c r="C178">
        <v>0.30994999000000001</v>
      </c>
      <c r="D178">
        <v>36.536998750000002</v>
      </c>
      <c r="E178">
        <v>0.25075998999999999</v>
      </c>
      <c r="F178">
        <v>37.41999817</v>
      </c>
      <c r="G178">
        <v>0.91589999</v>
      </c>
      <c r="H178">
        <v>34.646999360000002</v>
      </c>
      <c r="J178" s="2">
        <f>TREND(Calibration!$A$2:$A$4,Calibration!$B$2:$B$4,C178)</f>
        <v>382.18018011964114</v>
      </c>
      <c r="K178" s="2">
        <f>TREND(Calibration!$A$2:$A$4,Calibration!$C$2:$C$4,E178)</f>
        <v>446.80736514341083</v>
      </c>
      <c r="L178" s="2">
        <f>TREND(Calibration!$A$2:$A$4,Calibration!$D$2:$D$4,G178)</f>
        <v>558.46062863167083</v>
      </c>
    </row>
    <row r="179" spans="1:12" x14ac:dyDescent="0.25">
      <c r="A179">
        <v>885010</v>
      </c>
      <c r="B179">
        <v>14.93500042</v>
      </c>
      <c r="C179">
        <v>0.30935001000000001</v>
      </c>
      <c r="D179">
        <v>36.499000549999998</v>
      </c>
      <c r="E179">
        <v>0.25075998999999999</v>
      </c>
      <c r="F179">
        <v>37.44900131</v>
      </c>
      <c r="G179">
        <v>0.92989999000000001</v>
      </c>
      <c r="H179">
        <v>34.7140007</v>
      </c>
      <c r="J179" s="2">
        <f>TREND(Calibration!$A$2:$A$4,Calibration!$B$2:$B$4,C179)</f>
        <v>379.51569264084515</v>
      </c>
      <c r="K179" s="2">
        <f>TREND(Calibration!$A$2:$A$4,Calibration!$C$2:$C$4,E179)</f>
        <v>446.80736514341083</v>
      </c>
      <c r="L179" s="2">
        <f>TREND(Calibration!$A$2:$A$4,Calibration!$D$2:$D$4,G179)</f>
        <v>567.15867783794658</v>
      </c>
    </row>
    <row r="180" spans="1:12" x14ac:dyDescent="0.25">
      <c r="A180">
        <v>890008</v>
      </c>
      <c r="B180">
        <v>14.914999959999999</v>
      </c>
      <c r="C180">
        <v>0.30903000000000003</v>
      </c>
      <c r="D180">
        <v>36.542999270000003</v>
      </c>
      <c r="E180">
        <v>0.25152001000000002</v>
      </c>
      <c r="F180">
        <v>37.484001159999998</v>
      </c>
      <c r="G180">
        <v>0.93809998000000006</v>
      </c>
      <c r="H180">
        <v>34.692001339999997</v>
      </c>
      <c r="J180" s="2">
        <f>TREND(Calibration!$A$2:$A$4,Calibration!$B$2:$B$4,C180)</f>
        <v>378.0945408723037</v>
      </c>
      <c r="K180" s="2">
        <f>TREND(Calibration!$A$2:$A$4,Calibration!$C$2:$C$4,E180)</f>
        <v>452.66591839186071</v>
      </c>
      <c r="L180" s="2">
        <f>TREND(Calibration!$A$2:$A$4,Calibration!$D$2:$D$4,G180)</f>
        <v>572.25324330301589</v>
      </c>
    </row>
    <row r="181" spans="1:12" x14ac:dyDescent="0.25">
      <c r="A181">
        <v>895133</v>
      </c>
      <c r="B181">
        <v>14.90100002</v>
      </c>
      <c r="C181">
        <v>0.31005999000000001</v>
      </c>
      <c r="D181">
        <v>36.567001339999997</v>
      </c>
      <c r="E181">
        <v>0.25173000000000001</v>
      </c>
      <c r="F181">
        <v>37.430000309999997</v>
      </c>
      <c r="G181">
        <v>0.92619996999999998</v>
      </c>
      <c r="H181">
        <v>34.648998259999999</v>
      </c>
      <c r="J181" s="2">
        <f>TREND(Calibration!$A$2:$A$4,Calibration!$B$2:$B$4,C181)</f>
        <v>382.66868577427567</v>
      </c>
      <c r="K181" s="2">
        <f>TREND(Calibration!$A$2:$A$4,Calibration!$C$2:$C$4,E181)</f>
        <v>454.28460947451913</v>
      </c>
      <c r="L181" s="2">
        <f>TREND(Calibration!$A$2:$A$4,Calibration!$D$2:$D$4,G181)</f>
        <v>564.85989526478909</v>
      </c>
    </row>
    <row r="182" spans="1:12" x14ac:dyDescent="0.25">
      <c r="A182">
        <v>900009</v>
      </c>
      <c r="B182">
        <v>14.958999629999999</v>
      </c>
      <c r="C182">
        <v>0.30994999000000001</v>
      </c>
      <c r="D182">
        <v>36.520000459999999</v>
      </c>
      <c r="E182">
        <v>0.25145999000000002</v>
      </c>
      <c r="F182">
        <v>37.4679985</v>
      </c>
      <c r="G182">
        <v>0.93970001000000003</v>
      </c>
      <c r="H182">
        <v>34.67200089</v>
      </c>
      <c r="J182" s="2">
        <f>TREND(Calibration!$A$2:$A$4,Calibration!$B$2:$B$4,C182)</f>
        <v>382.18018011964114</v>
      </c>
      <c r="K182" s="2">
        <f>TREND(Calibration!$A$2:$A$4,Calibration!$C$2:$C$4,E182)</f>
        <v>452.20325903293337</v>
      </c>
      <c r="L182" s="2">
        <f>TREND(Calibration!$A$2:$A$4,Calibration!$D$2:$D$4,G182)</f>
        <v>573.24732470812432</v>
      </c>
    </row>
    <row r="183" spans="1:12" x14ac:dyDescent="0.25">
      <c r="A183">
        <v>905070</v>
      </c>
      <c r="B183">
        <v>14.920000079999999</v>
      </c>
      <c r="C183">
        <v>0.31184000000000001</v>
      </c>
      <c r="D183">
        <v>36.573001859999998</v>
      </c>
      <c r="E183">
        <v>0.25134999000000002</v>
      </c>
      <c r="F183">
        <v>37.423999790000003</v>
      </c>
      <c r="G183">
        <v>0.92079997000000002</v>
      </c>
      <c r="H183">
        <v>34.696998600000001</v>
      </c>
      <c r="J183" s="2">
        <f>TREND(Calibration!$A$2:$A$4,Calibration!$B$2:$B$4,C183)</f>
        <v>390.57363986796486</v>
      </c>
      <c r="K183" s="2">
        <f>TREND(Calibration!$A$2:$A$4,Calibration!$C$2:$C$4,E183)</f>
        <v>451.35533285029419</v>
      </c>
      <c r="L183" s="2">
        <f>TREND(Calibration!$A$2:$A$4,Calibration!$D$2:$D$4,G183)</f>
        <v>561.50493342808284</v>
      </c>
    </row>
    <row r="184" spans="1:12" x14ac:dyDescent="0.25">
      <c r="A184">
        <v>910009</v>
      </c>
      <c r="B184">
        <v>14.911999700000001</v>
      </c>
      <c r="C184">
        <v>0.31011</v>
      </c>
      <c r="D184">
        <v>36.536998750000002</v>
      </c>
      <c r="E184">
        <v>0.25211</v>
      </c>
      <c r="F184">
        <v>37.465000150000002</v>
      </c>
      <c r="G184">
        <v>0.92940003000000004</v>
      </c>
      <c r="H184">
        <v>34.733001710000003</v>
      </c>
      <c r="J184" s="2">
        <f>TREND(Calibration!$A$2:$A$4,Calibration!$B$2:$B$4,C184)</f>
        <v>382.89077820871444</v>
      </c>
      <c r="K184" s="2">
        <f>TREND(Calibration!$A$2:$A$4,Calibration!$C$2:$C$4,E184)</f>
        <v>457.2138090145454</v>
      </c>
      <c r="L184" s="2">
        <f>TREND(Calibration!$A$2:$A$4,Calibration!$D$2:$D$4,G184)</f>
        <v>566.84805807500595</v>
      </c>
    </row>
    <row r="185" spans="1:12" x14ac:dyDescent="0.25">
      <c r="A185">
        <v>915008</v>
      </c>
      <c r="B185">
        <v>14.86699963</v>
      </c>
      <c r="C185">
        <v>0.31</v>
      </c>
      <c r="D185">
        <v>36.51499939</v>
      </c>
      <c r="E185">
        <v>0.25206000000000001</v>
      </c>
      <c r="F185">
        <v>37.479999540000001</v>
      </c>
      <c r="G185">
        <v>0.92619996999999998</v>
      </c>
      <c r="H185">
        <v>34.646999360000002</v>
      </c>
      <c r="J185" s="2">
        <f>TREND(Calibration!$A$2:$A$4,Calibration!$B$2:$B$4,C185)</f>
        <v>382.4022725540799</v>
      </c>
      <c r="K185" s="2">
        <f>TREND(Calibration!$A$2:$A$4,Calibration!$C$2:$C$4,E185)</f>
        <v>456.82838802243668</v>
      </c>
      <c r="L185" s="2">
        <f>TREND(Calibration!$A$2:$A$4,Calibration!$D$2:$D$4,G185)</f>
        <v>564.85989526478909</v>
      </c>
    </row>
    <row r="186" spans="1:12" x14ac:dyDescent="0.25">
      <c r="A186">
        <v>920009</v>
      </c>
      <c r="B186">
        <v>14.864000320000001</v>
      </c>
      <c r="C186">
        <v>0.30849000999999998</v>
      </c>
      <c r="D186">
        <v>36.536998750000002</v>
      </c>
      <c r="E186">
        <v>0.25211</v>
      </c>
      <c r="F186">
        <v>37.458000179999999</v>
      </c>
      <c r="G186">
        <v>0.92559999000000004</v>
      </c>
      <c r="H186">
        <v>34.67200089</v>
      </c>
      <c r="J186" s="2">
        <f>TREND(Calibration!$A$2:$A$4,Calibration!$B$2:$B$4,C186)</f>
        <v>375.69646661370325</v>
      </c>
      <c r="K186" s="2">
        <f>TREND(Calibration!$A$2:$A$4,Calibration!$C$2:$C$4,E186)</f>
        <v>457.2138090145454</v>
      </c>
      <c r="L186" s="2">
        <f>TREND(Calibration!$A$2:$A$4,Calibration!$D$2:$D$4,G186)</f>
        <v>564.48713415316195</v>
      </c>
    </row>
    <row r="187" spans="1:12" x14ac:dyDescent="0.25">
      <c r="A187">
        <v>925008</v>
      </c>
      <c r="B187">
        <v>14.88799953</v>
      </c>
      <c r="C187">
        <v>0.30875998999999998</v>
      </c>
      <c r="D187">
        <v>36.546001429999997</v>
      </c>
      <c r="E187">
        <v>0.25141001000000002</v>
      </c>
      <c r="F187">
        <v>37.41999817</v>
      </c>
      <c r="G187">
        <v>0.92400002000000003</v>
      </c>
      <c r="H187">
        <v>34.615001679999999</v>
      </c>
      <c r="J187" s="2">
        <f>TREND(Calibration!$A$2:$A$4,Calibration!$B$2:$B$4,C187)</f>
        <v>376.89543712859586</v>
      </c>
      <c r="K187" s="2">
        <f>TREND(Calibration!$A$2:$A$4,Calibration!$C$2:$C$4,E187)</f>
        <v>451.81799220922153</v>
      </c>
      <c r="L187" s="2">
        <f>TREND(Calibration!$A$2:$A$4,Calibration!$D$2:$D$4,G187)</f>
        <v>563.49309002540724</v>
      </c>
    </row>
    <row r="188" spans="1:12" x14ac:dyDescent="0.25">
      <c r="A188">
        <v>930045</v>
      </c>
      <c r="B188">
        <v>14.963000299999999</v>
      </c>
      <c r="C188">
        <v>0.30961999000000001</v>
      </c>
      <c r="D188">
        <v>36.555000309999997</v>
      </c>
      <c r="E188">
        <v>0.25141001000000002</v>
      </c>
      <c r="F188">
        <v>37.401000979999999</v>
      </c>
      <c r="G188">
        <v>0.92290002000000004</v>
      </c>
      <c r="H188">
        <v>34.685001370000002</v>
      </c>
      <c r="J188" s="2">
        <f>TREND(Calibration!$A$2:$A$4,Calibration!$B$2:$B$4,C188)</f>
        <v>380.71466315573798</v>
      </c>
      <c r="K188" s="2">
        <f>TREND(Calibration!$A$2:$A$4,Calibration!$C$2:$C$4,E188)</f>
        <v>451.81799220922153</v>
      </c>
      <c r="L188" s="2">
        <f>TREND(Calibration!$A$2:$A$4,Calibration!$D$2:$D$4,G188)</f>
        <v>562.80967187348563</v>
      </c>
    </row>
    <row r="189" spans="1:12" x14ac:dyDescent="0.25">
      <c r="A189">
        <v>935009</v>
      </c>
      <c r="B189">
        <v>15.010000229999999</v>
      </c>
      <c r="C189">
        <v>0.30994999000000001</v>
      </c>
      <c r="D189">
        <v>36.526000979999999</v>
      </c>
      <c r="E189">
        <v>0.25173000000000001</v>
      </c>
      <c r="F189">
        <v>37.451999659999998</v>
      </c>
      <c r="G189">
        <v>0.93099999</v>
      </c>
      <c r="H189">
        <v>34.729999540000001</v>
      </c>
      <c r="J189" s="2">
        <f>TREND(Calibration!$A$2:$A$4,Calibration!$B$2:$B$4,C189)</f>
        <v>382.18018011964114</v>
      </c>
      <c r="K189" s="2">
        <f>TREND(Calibration!$A$2:$A$4,Calibration!$C$2:$C$4,E189)</f>
        <v>454.28460947451913</v>
      </c>
      <c r="L189" s="2">
        <f>TREND(Calibration!$A$2:$A$4,Calibration!$D$2:$D$4,G189)</f>
        <v>567.84209598986831</v>
      </c>
    </row>
    <row r="190" spans="1:12" x14ac:dyDescent="0.25">
      <c r="A190">
        <v>940008</v>
      </c>
      <c r="B190">
        <v>15.04599953</v>
      </c>
      <c r="C190">
        <v>0.31345999000000002</v>
      </c>
      <c r="D190">
        <v>36.54499817</v>
      </c>
      <c r="E190">
        <v>0.25211</v>
      </c>
      <c r="F190">
        <v>37.460998539999999</v>
      </c>
      <c r="G190">
        <v>0.93099999</v>
      </c>
      <c r="H190">
        <v>34.659999849999998</v>
      </c>
      <c r="J190" s="2">
        <f>TREND(Calibration!$A$2:$A$4,Calibration!$B$2:$B$4,C190)</f>
        <v>397.76795146297604</v>
      </c>
      <c r="K190" s="2">
        <f>TREND(Calibration!$A$2:$A$4,Calibration!$C$2:$C$4,E190)</f>
        <v>457.2138090145454</v>
      </c>
      <c r="L190" s="2">
        <f>TREND(Calibration!$A$2:$A$4,Calibration!$D$2:$D$4,G190)</f>
        <v>567.84209598986831</v>
      </c>
    </row>
    <row r="191" spans="1:12" x14ac:dyDescent="0.25">
      <c r="A191">
        <v>945010</v>
      </c>
      <c r="B191">
        <v>15.045000079999999</v>
      </c>
      <c r="C191">
        <v>0.30994999000000001</v>
      </c>
      <c r="D191">
        <v>36.569000240000001</v>
      </c>
      <c r="E191">
        <v>0.252</v>
      </c>
      <c r="F191">
        <v>37.423000340000002</v>
      </c>
      <c r="G191">
        <v>0.91909998999999998</v>
      </c>
      <c r="H191">
        <v>34.662998199999997</v>
      </c>
      <c r="J191" s="2">
        <f>TREND(Calibration!$A$2:$A$4,Calibration!$B$2:$B$4,C191)</f>
        <v>382.18018011964114</v>
      </c>
      <c r="K191" s="2">
        <f>TREND(Calibration!$A$2:$A$4,Calibration!$C$2:$C$4,E191)</f>
        <v>456.36588283190622</v>
      </c>
      <c r="L191" s="2">
        <f>TREND(Calibration!$A$2:$A$4,Calibration!$D$2:$D$4,G191)</f>
        <v>560.44875416453385</v>
      </c>
    </row>
    <row r="192" spans="1:12" x14ac:dyDescent="0.25">
      <c r="A192">
        <v>950083</v>
      </c>
      <c r="B192">
        <v>15.07299995</v>
      </c>
      <c r="C192">
        <v>0.30779001</v>
      </c>
      <c r="D192">
        <v>36.54499817</v>
      </c>
      <c r="E192">
        <v>0.25206000000000001</v>
      </c>
      <c r="F192">
        <v>37.465000150000002</v>
      </c>
      <c r="G192">
        <v>0.94559996999999996</v>
      </c>
      <c r="H192">
        <v>34.668998719999998</v>
      </c>
      <c r="J192" s="2">
        <f>TREND(Calibration!$A$2:$A$4,Calibration!$B$2:$B$4,C192)</f>
        <v>372.58779426602973</v>
      </c>
      <c r="K192" s="2">
        <f>TREND(Calibration!$A$2:$A$4,Calibration!$C$2:$C$4,E192)</f>
        <v>456.82838802243668</v>
      </c>
      <c r="L192" s="2">
        <f>TREND(Calibration!$A$2:$A$4,Calibration!$D$2:$D$4,G192)</f>
        <v>576.91290630777132</v>
      </c>
    </row>
    <row r="193" spans="1:12" x14ac:dyDescent="0.25">
      <c r="A193">
        <v>955015</v>
      </c>
      <c r="B193">
        <v>15.02999973</v>
      </c>
      <c r="C193">
        <v>0.31217</v>
      </c>
      <c r="D193">
        <v>36.58000183</v>
      </c>
      <c r="E193">
        <v>0.25206000000000001</v>
      </c>
      <c r="F193">
        <v>37.433998109999997</v>
      </c>
      <c r="G193">
        <v>0.93210000000000004</v>
      </c>
      <c r="H193">
        <v>34.597999569999999</v>
      </c>
      <c r="J193" s="2">
        <f>TREND(Calibration!$A$2:$A$4,Calibration!$B$2:$B$4,C193)</f>
        <v>392.03915683186824</v>
      </c>
      <c r="K193" s="2">
        <f>TREND(Calibration!$A$2:$A$4,Calibration!$C$2:$C$4,E193)</f>
        <v>456.82838802243668</v>
      </c>
      <c r="L193" s="2">
        <f>TREND(Calibration!$A$2:$A$4,Calibration!$D$2:$D$4,G193)</f>
        <v>568.52552035468227</v>
      </c>
    </row>
    <row r="194" spans="1:12" x14ac:dyDescent="0.25">
      <c r="A194">
        <v>960068</v>
      </c>
      <c r="B194">
        <v>15.01299953</v>
      </c>
      <c r="C194">
        <v>0.30903000000000003</v>
      </c>
      <c r="D194">
        <v>36.569000240000001</v>
      </c>
      <c r="E194">
        <v>0.25238000999999999</v>
      </c>
      <c r="F194">
        <v>37.458000179999999</v>
      </c>
      <c r="G194">
        <v>0.93859999999999999</v>
      </c>
      <c r="H194">
        <v>34.652999880000003</v>
      </c>
      <c r="J194" s="2">
        <f>TREND(Calibration!$A$2:$A$4,Calibration!$B$2:$B$4,C194)</f>
        <v>378.0945408723037</v>
      </c>
      <c r="K194" s="2">
        <f>TREND(Calibration!$A$2:$A$4,Calibration!$C$2:$C$4,E194)</f>
        <v>459.29515945613093</v>
      </c>
      <c r="L194" s="2">
        <f>TREND(Calibration!$A$2:$A$4,Calibration!$D$2:$D$4,G194)</f>
        <v>572.56390034331025</v>
      </c>
    </row>
    <row r="195" spans="1:12" x14ac:dyDescent="0.25">
      <c r="A195">
        <v>965008</v>
      </c>
      <c r="B195">
        <v>14.98700047</v>
      </c>
      <c r="C195">
        <v>0.30903000000000003</v>
      </c>
      <c r="D195">
        <v>36.555999759999999</v>
      </c>
      <c r="E195">
        <v>0.25242998999999999</v>
      </c>
      <c r="F195">
        <v>37.430000309999997</v>
      </c>
      <c r="G195">
        <v>0.93370003000000001</v>
      </c>
      <c r="H195">
        <v>34.644001009999997</v>
      </c>
      <c r="J195" s="2">
        <f>TREND(Calibration!$A$2:$A$4,Calibration!$B$2:$B$4,C195)</f>
        <v>378.0945408723037</v>
      </c>
      <c r="K195" s="2">
        <f>TREND(Calibration!$A$2:$A$4,Calibration!$C$2:$C$4,E195)</f>
        <v>459.680426279843</v>
      </c>
      <c r="L195" s="2">
        <f>TREND(Calibration!$A$2:$A$4,Calibration!$D$2:$D$4,G195)</f>
        <v>569.5196017597907</v>
      </c>
    </row>
    <row r="196" spans="1:12" x14ac:dyDescent="0.25">
      <c r="A196">
        <v>970008</v>
      </c>
      <c r="B196">
        <v>14.958999629999999</v>
      </c>
      <c r="C196">
        <v>0.30957001000000001</v>
      </c>
      <c r="D196">
        <v>36.563999180000003</v>
      </c>
      <c r="E196">
        <v>0.25211</v>
      </c>
      <c r="F196">
        <v>37.408000950000002</v>
      </c>
      <c r="G196">
        <v>0.92989999000000001</v>
      </c>
      <c r="H196">
        <v>34.703998570000003</v>
      </c>
      <c r="J196" s="2">
        <f>TREND(Calibration!$A$2:$A$4,Calibration!$B$2:$B$4,C196)</f>
        <v>380.49270395011399</v>
      </c>
      <c r="K196" s="2">
        <f>TREND(Calibration!$A$2:$A$4,Calibration!$C$2:$C$4,E196)</f>
        <v>457.2138090145454</v>
      </c>
      <c r="L196" s="2">
        <f>TREND(Calibration!$A$2:$A$4,Calibration!$D$2:$D$4,G196)</f>
        <v>567.15867783794658</v>
      </c>
    </row>
    <row r="197" spans="1:12" x14ac:dyDescent="0.25">
      <c r="A197">
        <v>975009</v>
      </c>
      <c r="B197">
        <v>14.89599991</v>
      </c>
      <c r="C197">
        <v>0.30989</v>
      </c>
      <c r="D197">
        <v>36.541999820000001</v>
      </c>
      <c r="E197">
        <v>0.25233000999999999</v>
      </c>
      <c r="F197">
        <v>37.438999180000003</v>
      </c>
      <c r="G197">
        <v>0.93480003</v>
      </c>
      <c r="H197">
        <v>34.723999020000001</v>
      </c>
      <c r="J197" s="2">
        <f>TREND(Calibration!$A$2:$A$4,Calibration!$B$2:$B$4,C197)</f>
        <v>381.91376689944559</v>
      </c>
      <c r="K197" s="2">
        <f>TREND(Calibration!$A$2:$A$4,Calibration!$C$2:$C$4,E197)</f>
        <v>458.90973846402221</v>
      </c>
      <c r="L197" s="2">
        <f>TREND(Calibration!$A$2:$A$4,Calibration!$D$2:$D$4,G197)</f>
        <v>570.20301991171232</v>
      </c>
    </row>
    <row r="198" spans="1:12" x14ac:dyDescent="0.25">
      <c r="A198">
        <v>980026</v>
      </c>
      <c r="B198">
        <v>14.85400009</v>
      </c>
      <c r="C198">
        <v>0.31162000000000001</v>
      </c>
      <c r="D198">
        <v>36.528999329999998</v>
      </c>
      <c r="E198">
        <v>0.25264998999999999</v>
      </c>
      <c r="F198">
        <v>37.442001339999997</v>
      </c>
      <c r="G198">
        <v>0.93589997000000003</v>
      </c>
      <c r="H198">
        <v>34.736999509999997</v>
      </c>
      <c r="J198" s="2">
        <f>TREND(Calibration!$A$2:$A$4,Calibration!$B$2:$B$4,C198)</f>
        <v>389.59662855869601</v>
      </c>
      <c r="K198" s="2">
        <f>TREND(Calibration!$A$2:$A$4,Calibration!$C$2:$C$4,E198)</f>
        <v>461.37627864512137</v>
      </c>
      <c r="L198" s="2">
        <f>TREND(Calibration!$A$2:$A$4,Calibration!$D$2:$D$4,G198)</f>
        <v>570.88640078628021</v>
      </c>
    </row>
    <row r="199" spans="1:12" x14ac:dyDescent="0.25">
      <c r="A199">
        <v>985009</v>
      </c>
      <c r="B199">
        <v>14.85900021</v>
      </c>
      <c r="C199">
        <v>0.30772999000000001</v>
      </c>
      <c r="D199">
        <v>36.54499817</v>
      </c>
      <c r="E199">
        <v>0.25233000999999999</v>
      </c>
      <c r="F199">
        <v>37.480998990000003</v>
      </c>
      <c r="G199">
        <v>0.93480003</v>
      </c>
      <c r="H199">
        <v>34.751998899999997</v>
      </c>
      <c r="J199" s="2">
        <f>TREND(Calibration!$A$2:$A$4,Calibration!$B$2:$B$4,C199)</f>
        <v>372.32124781701918</v>
      </c>
      <c r="K199" s="2">
        <f>TREND(Calibration!$A$2:$A$4,Calibration!$C$2:$C$4,E199)</f>
        <v>458.90973846402221</v>
      </c>
      <c r="L199" s="2">
        <f>TREND(Calibration!$A$2:$A$4,Calibration!$D$2:$D$4,G199)</f>
        <v>570.20301991171232</v>
      </c>
    </row>
    <row r="200" spans="1:12" x14ac:dyDescent="0.25">
      <c r="A200">
        <v>990009</v>
      </c>
      <c r="B200">
        <v>14.82299995</v>
      </c>
      <c r="C200">
        <v>0.30805999000000001</v>
      </c>
      <c r="D200">
        <v>36.54499817</v>
      </c>
      <c r="E200">
        <v>0.25238000999999999</v>
      </c>
      <c r="F200">
        <v>37.456001280000002</v>
      </c>
      <c r="G200">
        <v>0.94830000000000003</v>
      </c>
      <c r="H200">
        <v>34.751998899999997</v>
      </c>
      <c r="J200" s="2">
        <f>TREND(Calibration!$A$2:$A$4,Calibration!$B$2:$B$4,C200)</f>
        <v>373.78676478092234</v>
      </c>
      <c r="K200" s="2">
        <f>TREND(Calibration!$A$2:$A$4,Calibration!$C$2:$C$4,E200)</f>
        <v>459.29515945613093</v>
      </c>
      <c r="L200" s="2">
        <f>TREND(Calibration!$A$2:$A$4,Calibration!$D$2:$D$4,G200)</f>
        <v>578.59040586480137</v>
      </c>
    </row>
    <row r="201" spans="1:12" x14ac:dyDescent="0.25">
      <c r="A201">
        <v>995063</v>
      </c>
      <c r="B201">
        <v>14.77099991</v>
      </c>
      <c r="C201">
        <v>0.31075998999999999</v>
      </c>
      <c r="D201">
        <v>36.568000789999999</v>
      </c>
      <c r="E201">
        <v>0.25238000999999999</v>
      </c>
      <c r="F201">
        <v>37.430000309999997</v>
      </c>
      <c r="G201">
        <v>0.93480003</v>
      </c>
      <c r="H201">
        <v>34.749000549999998</v>
      </c>
      <c r="J201" s="2">
        <f>TREND(Calibration!$A$2:$A$4,Calibration!$B$2:$B$4,C201)</f>
        <v>385.77735812194919</v>
      </c>
      <c r="K201" s="2">
        <f>TREND(Calibration!$A$2:$A$4,Calibration!$C$2:$C$4,E201)</f>
        <v>459.29515945613093</v>
      </c>
      <c r="L201" s="2">
        <f>TREND(Calibration!$A$2:$A$4,Calibration!$D$2:$D$4,G201)</f>
        <v>570.20301991171232</v>
      </c>
    </row>
    <row r="202" spans="1:12" x14ac:dyDescent="0.25">
      <c r="A202">
        <v>1000019</v>
      </c>
      <c r="B202">
        <v>14.77600002</v>
      </c>
      <c r="C202">
        <v>0.31005999000000001</v>
      </c>
      <c r="D202">
        <v>36.555000309999997</v>
      </c>
      <c r="E202">
        <v>0.25271000999999998</v>
      </c>
      <c r="F202">
        <v>37.479999540000001</v>
      </c>
      <c r="G202">
        <v>0.94720000000000004</v>
      </c>
      <c r="H202">
        <v>34.701000209999997</v>
      </c>
      <c r="J202" s="2">
        <f>TREND(Calibration!$A$2:$A$4,Calibration!$B$2:$B$4,C202)</f>
        <v>382.66868577427567</v>
      </c>
      <c r="K202" s="2">
        <f>TREND(Calibration!$A$2:$A$4,Calibration!$C$2:$C$4,E202)</f>
        <v>461.83893800404871</v>
      </c>
      <c r="L202" s="2">
        <f>TREND(Calibration!$A$2:$A$4,Calibration!$D$2:$D$4,G202)</f>
        <v>577.90698771287975</v>
      </c>
    </row>
    <row r="203" spans="1:12" x14ac:dyDescent="0.25">
      <c r="A203">
        <v>1005008</v>
      </c>
      <c r="B203">
        <v>14.744999890000001</v>
      </c>
      <c r="C203">
        <v>0.30930001000000001</v>
      </c>
      <c r="D203">
        <v>36.581001280000002</v>
      </c>
      <c r="E203">
        <v>0.25260000999999999</v>
      </c>
      <c r="F203">
        <v>37.436000819999997</v>
      </c>
      <c r="G203">
        <v>0.93210000000000004</v>
      </c>
      <c r="H203">
        <v>34.666000369999999</v>
      </c>
      <c r="J203" s="2">
        <f>TREND(Calibration!$A$2:$A$4,Calibration!$B$2:$B$4,C203)</f>
        <v>379.29364461601131</v>
      </c>
      <c r="K203" s="2">
        <f>TREND(Calibration!$A$2:$A$4,Calibration!$C$2:$C$4,E203)</f>
        <v>460.99101182140953</v>
      </c>
      <c r="L203" s="2">
        <f>TREND(Calibration!$A$2:$A$4,Calibration!$D$2:$D$4,G203)</f>
        <v>568.52552035468227</v>
      </c>
    </row>
    <row r="204" spans="1:12" x14ac:dyDescent="0.25">
      <c r="A204">
        <v>1010010</v>
      </c>
      <c r="B204">
        <v>14.75199986</v>
      </c>
      <c r="C204">
        <v>0.30805999000000001</v>
      </c>
      <c r="D204">
        <v>36.555000309999997</v>
      </c>
      <c r="E204">
        <v>0.25264998999999999</v>
      </c>
      <c r="F204">
        <v>37.445999149999999</v>
      </c>
      <c r="G204">
        <v>0.94080001000000002</v>
      </c>
      <c r="H204">
        <v>34.736999509999997</v>
      </c>
      <c r="J204" s="2">
        <f>TREND(Calibration!$A$2:$A$4,Calibration!$B$2:$B$4,C204)</f>
        <v>373.78676478092234</v>
      </c>
      <c r="K204" s="2">
        <f>TREND(Calibration!$A$2:$A$4,Calibration!$C$2:$C$4,E204)</f>
        <v>461.37627864512137</v>
      </c>
      <c r="L204" s="2">
        <f>TREND(Calibration!$A$2:$A$4,Calibration!$D$2:$D$4,G204)</f>
        <v>573.93074286004594</v>
      </c>
    </row>
    <row r="205" spans="1:12" x14ac:dyDescent="0.25">
      <c r="A205">
        <v>1015040</v>
      </c>
      <c r="B205">
        <v>14.69799995</v>
      </c>
      <c r="C205">
        <v>0.31080999999999998</v>
      </c>
      <c r="D205">
        <v>36.561000819999997</v>
      </c>
      <c r="E205">
        <v>0.25291999999999998</v>
      </c>
      <c r="F205">
        <v>37.41999817</v>
      </c>
      <c r="G205">
        <v>0.92940003000000004</v>
      </c>
      <c r="H205">
        <v>34.694999690000003</v>
      </c>
      <c r="J205" s="2">
        <f>TREND(Calibration!$A$2:$A$4,Calibration!$B$2:$B$4,C205)</f>
        <v>385.99945055638796</v>
      </c>
      <c r="K205" s="2">
        <f>TREND(Calibration!$A$2:$A$4,Calibration!$C$2:$C$4,E205)</f>
        <v>463.4576290867069</v>
      </c>
      <c r="L205" s="2">
        <f>TREND(Calibration!$A$2:$A$4,Calibration!$D$2:$D$4,G205)</f>
        <v>566.84805807500595</v>
      </c>
    </row>
    <row r="206" spans="1:12" x14ac:dyDescent="0.25">
      <c r="A206">
        <v>1020009</v>
      </c>
      <c r="B206">
        <v>14.66300011</v>
      </c>
      <c r="C206">
        <v>0.31152001000000001</v>
      </c>
      <c r="D206">
        <v>36.555000309999997</v>
      </c>
      <c r="E206">
        <v>0.25334999000000002</v>
      </c>
      <c r="F206">
        <v>37.430000309999997</v>
      </c>
      <c r="G206">
        <v>0.93099999</v>
      </c>
      <c r="H206">
        <v>34.650001529999997</v>
      </c>
      <c r="J206" s="2">
        <f>TREND(Calibration!$A$2:$A$4,Calibration!$B$2:$B$4,C206)</f>
        <v>389.15257691863326</v>
      </c>
      <c r="K206" s="2">
        <f>TREND(Calibration!$A$2:$A$4,Calibration!$C$2:$C$4,E206)</f>
        <v>466.77217253464414</v>
      </c>
      <c r="L206" s="2">
        <f>TREND(Calibration!$A$2:$A$4,Calibration!$D$2:$D$4,G206)</f>
        <v>567.84209598986831</v>
      </c>
    </row>
    <row r="207" spans="1:12" x14ac:dyDescent="0.25">
      <c r="A207">
        <v>1025022</v>
      </c>
      <c r="B207">
        <v>14.710000040000001</v>
      </c>
      <c r="C207">
        <v>0.31</v>
      </c>
      <c r="D207">
        <v>36.5359993</v>
      </c>
      <c r="E207">
        <v>0.25362000000000001</v>
      </c>
      <c r="F207">
        <v>37.4679985</v>
      </c>
      <c r="G207">
        <v>0.94289999999999996</v>
      </c>
      <c r="H207">
        <v>34.694999690000003</v>
      </c>
      <c r="J207" s="2">
        <f>TREND(Calibration!$A$2:$A$4,Calibration!$B$2:$B$4,C207)</f>
        <v>382.4022725540799</v>
      </c>
      <c r="K207" s="2">
        <f>TREND(Calibration!$A$2:$A$4,Calibration!$C$2:$C$4,E207)</f>
        <v>468.85352297622967</v>
      </c>
      <c r="L207" s="2">
        <f>TREND(Calibration!$A$2:$A$4,Calibration!$D$2:$D$4,G207)</f>
        <v>575.235444028095</v>
      </c>
    </row>
    <row r="208" spans="1:12" x14ac:dyDescent="0.25">
      <c r="A208">
        <v>1030017</v>
      </c>
      <c r="B208">
        <v>14.69999981</v>
      </c>
      <c r="C208">
        <v>0.31119001000000002</v>
      </c>
      <c r="D208">
        <v>36.57799911</v>
      </c>
      <c r="E208">
        <v>0.25362000000000001</v>
      </c>
      <c r="F208">
        <v>37.438999180000003</v>
      </c>
      <c r="G208">
        <v>0.94080001000000002</v>
      </c>
      <c r="H208">
        <v>34.650001529999997</v>
      </c>
      <c r="J208" s="2">
        <f>TREND(Calibration!$A$2:$A$4,Calibration!$B$2:$B$4,C208)</f>
        <v>387.6870599547301</v>
      </c>
      <c r="K208" s="2">
        <f>TREND(Calibration!$A$2:$A$4,Calibration!$C$2:$C$4,E208)</f>
        <v>468.85352297622967</v>
      </c>
      <c r="L208" s="2">
        <f>TREND(Calibration!$A$2:$A$4,Calibration!$D$2:$D$4,G208)</f>
        <v>573.93074286004594</v>
      </c>
    </row>
    <row r="209" spans="1:12" x14ac:dyDescent="0.25">
      <c r="A209">
        <v>1035040</v>
      </c>
      <c r="B209">
        <v>14.664999959999999</v>
      </c>
      <c r="C209">
        <v>0.31253998999999999</v>
      </c>
      <c r="D209">
        <v>36.55099869</v>
      </c>
      <c r="E209">
        <v>0.25367999000000002</v>
      </c>
      <c r="F209">
        <v>37.396999360000002</v>
      </c>
      <c r="G209">
        <v>0.93320000000000003</v>
      </c>
      <c r="H209">
        <v>34.688999180000003</v>
      </c>
      <c r="J209" s="2">
        <f>TREND(Calibration!$A$2:$A$4,Calibration!$B$2:$B$4,C209)</f>
        <v>393.68226780603345</v>
      </c>
      <c r="K209" s="2">
        <f>TREND(Calibration!$A$2:$A$4,Calibration!$C$2:$C$4,E209)</f>
        <v>469.31595108256192</v>
      </c>
      <c r="L209" s="2">
        <f>TREND(Calibration!$A$2:$A$4,Calibration!$D$2:$D$4,G209)</f>
        <v>569.20893850660389</v>
      </c>
    </row>
    <row r="210" spans="1:12" x14ac:dyDescent="0.25">
      <c r="A210">
        <v>1040016</v>
      </c>
      <c r="B210">
        <v>14.70199966</v>
      </c>
      <c r="C210">
        <v>0.31389001</v>
      </c>
      <c r="D210">
        <v>36.567001339999997</v>
      </c>
      <c r="E210">
        <v>0.25330001000000002</v>
      </c>
      <c r="F210">
        <v>37.426998140000002</v>
      </c>
      <c r="G210">
        <v>0.93430000999999996</v>
      </c>
      <c r="H210">
        <v>34.646999360000002</v>
      </c>
      <c r="J210" s="2">
        <f>TREND(Calibration!$A$2:$A$4,Calibration!$B$2:$B$4,C210)</f>
        <v>399.67765329575673</v>
      </c>
      <c r="K210" s="2">
        <f>TREND(Calibration!$A$2:$A$4,Calibration!$C$2:$C$4,E210)</f>
        <v>466.3869057109323</v>
      </c>
      <c r="L210" s="2">
        <f>TREND(Calibration!$A$2:$A$4,Calibration!$D$2:$D$4,G210)</f>
        <v>569.89236287141784</v>
      </c>
    </row>
    <row r="211" spans="1:12" x14ac:dyDescent="0.25">
      <c r="A211">
        <v>1045009</v>
      </c>
      <c r="B211">
        <v>14.80799961</v>
      </c>
      <c r="C211">
        <v>0.30925000000000002</v>
      </c>
      <c r="D211">
        <v>36.601001740000001</v>
      </c>
      <c r="E211">
        <v>0.25297998999999999</v>
      </c>
      <c r="F211">
        <v>37.414001460000001</v>
      </c>
      <c r="G211">
        <v>0.93699997999999995</v>
      </c>
      <c r="H211">
        <v>34.655998230000002</v>
      </c>
      <c r="J211" s="2">
        <f>TREND(Calibration!$A$2:$A$4,Calibration!$B$2:$B$4,C211)</f>
        <v>379.07155218157254</v>
      </c>
      <c r="K211" s="2">
        <f>TREND(Calibration!$A$2:$A$4,Calibration!$C$2:$C$4,E211)</f>
        <v>463.92005719303916</v>
      </c>
      <c r="L211" s="2">
        <f>TREND(Calibration!$A$2:$A$4,Calibration!$D$2:$D$4,G211)</f>
        <v>571.56982515109416</v>
      </c>
    </row>
    <row r="212" spans="1:12" x14ac:dyDescent="0.25">
      <c r="A212">
        <v>1050009</v>
      </c>
      <c r="B212">
        <v>14.788999560000001</v>
      </c>
      <c r="C212">
        <v>0.30994999000000001</v>
      </c>
      <c r="D212">
        <v>36.569000240000001</v>
      </c>
      <c r="E212">
        <v>0.25271000999999998</v>
      </c>
      <c r="F212">
        <v>37.416999820000001</v>
      </c>
      <c r="G212">
        <v>0.93430000999999996</v>
      </c>
      <c r="H212">
        <v>34.650001529999997</v>
      </c>
      <c r="J212" s="2">
        <f>TREND(Calibration!$A$2:$A$4,Calibration!$B$2:$B$4,C212)</f>
        <v>382.18018011964114</v>
      </c>
      <c r="K212" s="2">
        <f>TREND(Calibration!$A$2:$A$4,Calibration!$C$2:$C$4,E212)</f>
        <v>461.83893800404871</v>
      </c>
      <c r="L212" s="2">
        <f>TREND(Calibration!$A$2:$A$4,Calibration!$D$2:$D$4,G212)</f>
        <v>569.89236287141784</v>
      </c>
    </row>
    <row r="213" spans="1:12" x14ac:dyDescent="0.25">
      <c r="A213">
        <v>1055018</v>
      </c>
      <c r="B213">
        <v>14.756999970000001</v>
      </c>
      <c r="C213">
        <v>0.30871000999999998</v>
      </c>
      <c r="D213">
        <v>36.571998600000001</v>
      </c>
      <c r="E213">
        <v>0.25206000000000001</v>
      </c>
      <c r="F213">
        <v>37.384998320000001</v>
      </c>
      <c r="G213">
        <v>0.93049996999999995</v>
      </c>
      <c r="H213">
        <v>34.652999880000003</v>
      </c>
      <c r="J213" s="2">
        <f>TREND(Calibration!$A$2:$A$4,Calibration!$B$2:$B$4,C213)</f>
        <v>376.6734779229721</v>
      </c>
      <c r="K213" s="2">
        <f>TREND(Calibration!$A$2:$A$4,Calibration!$C$2:$C$4,E213)</f>
        <v>456.82838802243668</v>
      </c>
      <c r="L213" s="2">
        <f>TREND(Calibration!$A$2:$A$4,Calibration!$D$2:$D$4,G213)</f>
        <v>567.53143894957384</v>
      </c>
    </row>
    <row r="214" spans="1:12" x14ac:dyDescent="0.25">
      <c r="A214">
        <v>1060009</v>
      </c>
      <c r="B214">
        <v>14.65600014</v>
      </c>
      <c r="C214">
        <v>0.31562001000000001</v>
      </c>
      <c r="D214">
        <v>36.558998109999997</v>
      </c>
      <c r="E214">
        <v>0.25211</v>
      </c>
      <c r="F214">
        <v>37.41999817</v>
      </c>
      <c r="G214">
        <v>0.93480003</v>
      </c>
      <c r="H214">
        <v>34.67599869</v>
      </c>
      <c r="J214" s="2">
        <f>TREND(Calibration!$A$2:$A$4,Calibration!$B$2:$B$4,C214)</f>
        <v>407.36051495500737</v>
      </c>
      <c r="K214" s="2">
        <f>TREND(Calibration!$A$2:$A$4,Calibration!$C$2:$C$4,E214)</f>
        <v>457.2138090145454</v>
      </c>
      <c r="L214" s="2">
        <f>TREND(Calibration!$A$2:$A$4,Calibration!$D$2:$D$4,G214)</f>
        <v>570.20301991171232</v>
      </c>
    </row>
    <row r="215" spans="1:12" x14ac:dyDescent="0.25">
      <c r="A215">
        <v>1065015</v>
      </c>
      <c r="B215">
        <v>14.666999819999999</v>
      </c>
      <c r="C215">
        <v>0.31600001</v>
      </c>
      <c r="D215">
        <v>36.564998629999998</v>
      </c>
      <c r="E215">
        <v>0.25206000000000001</v>
      </c>
      <c r="F215">
        <v>37.465000150000002</v>
      </c>
      <c r="G215">
        <v>0.94289999999999996</v>
      </c>
      <c r="H215">
        <v>34.7140007</v>
      </c>
      <c r="J215" s="2">
        <f>TREND(Calibration!$A$2:$A$4,Calibration!$B$2:$B$4,C215)</f>
        <v>409.04807994374437</v>
      </c>
      <c r="K215" s="2">
        <f>TREND(Calibration!$A$2:$A$4,Calibration!$C$2:$C$4,E215)</f>
        <v>456.82838802243668</v>
      </c>
      <c r="L215" s="2">
        <f>TREND(Calibration!$A$2:$A$4,Calibration!$D$2:$D$4,G215)</f>
        <v>575.235444028095</v>
      </c>
    </row>
    <row r="216" spans="1:12" x14ac:dyDescent="0.25">
      <c r="A216">
        <v>1070009</v>
      </c>
      <c r="B216">
        <v>14.54800034</v>
      </c>
      <c r="C216">
        <v>0.30761999000000001</v>
      </c>
      <c r="D216">
        <v>36.548000340000002</v>
      </c>
      <c r="E216">
        <v>0.252</v>
      </c>
      <c r="F216">
        <v>37.435001370000002</v>
      </c>
      <c r="G216">
        <v>0.94129996999999999</v>
      </c>
      <c r="H216">
        <v>34.634998320000001</v>
      </c>
      <c r="J216" s="2">
        <f>TREND(Calibration!$A$2:$A$4,Calibration!$B$2:$B$4,C216)</f>
        <v>371.83274216238465</v>
      </c>
      <c r="K216" s="2">
        <f>TREND(Calibration!$A$2:$A$4,Calibration!$C$2:$C$4,E216)</f>
        <v>456.36588283190622</v>
      </c>
      <c r="L216" s="2">
        <f>TREND(Calibration!$A$2:$A$4,Calibration!$D$2:$D$4,G216)</f>
        <v>574.24136262298657</v>
      </c>
    </row>
    <row r="217" spans="1:12" x14ac:dyDescent="0.25">
      <c r="A217">
        <v>1075087</v>
      </c>
      <c r="B217">
        <v>14.60900021</v>
      </c>
      <c r="C217">
        <v>0.31091999999999997</v>
      </c>
      <c r="D217">
        <v>36.5359993</v>
      </c>
      <c r="E217">
        <v>0.25161999000000002</v>
      </c>
      <c r="F217">
        <v>37.442001339999997</v>
      </c>
      <c r="G217">
        <v>0.94129996999999999</v>
      </c>
      <c r="H217">
        <v>34.733001710000003</v>
      </c>
      <c r="J217" s="2">
        <f>TREND(Calibration!$A$2:$A$4,Calibration!$B$2:$B$4,C217)</f>
        <v>386.48795621102227</v>
      </c>
      <c r="K217" s="2">
        <f>TREND(Calibration!$A$2:$A$4,Calibration!$C$2:$C$4,E217)</f>
        <v>453.43660620768151</v>
      </c>
      <c r="L217" s="2">
        <f>TREND(Calibration!$A$2:$A$4,Calibration!$D$2:$D$4,G217)</f>
        <v>574.24136262298657</v>
      </c>
    </row>
    <row r="218" spans="1:12" x14ac:dyDescent="0.25">
      <c r="A218">
        <v>1080193</v>
      </c>
      <c r="B218">
        <v>14.60400009</v>
      </c>
      <c r="C218">
        <v>0.30989</v>
      </c>
      <c r="D218">
        <v>36.588001249999998</v>
      </c>
      <c r="E218">
        <v>0.25178999000000002</v>
      </c>
      <c r="F218">
        <v>37.423000340000002</v>
      </c>
      <c r="G218">
        <v>0.93910002999999997</v>
      </c>
      <c r="H218">
        <v>34.710998539999999</v>
      </c>
      <c r="J218" s="2">
        <f>TREND(Calibration!$A$2:$A$4,Calibration!$B$2:$B$4,C218)</f>
        <v>381.91376689944559</v>
      </c>
      <c r="K218" s="2">
        <f>TREND(Calibration!$A$2:$A$4,Calibration!$C$2:$C$4,E218)</f>
        <v>454.74703758085116</v>
      </c>
      <c r="L218" s="2">
        <f>TREND(Calibration!$A$2:$A$4,Calibration!$D$2:$D$4,G218)</f>
        <v>572.87456359649696</v>
      </c>
    </row>
    <row r="219" spans="1:12" x14ac:dyDescent="0.25">
      <c r="A219">
        <v>1085025</v>
      </c>
      <c r="B219">
        <v>14.602999690000001</v>
      </c>
      <c r="C219">
        <v>0.30779001</v>
      </c>
      <c r="D219">
        <v>36.57799911</v>
      </c>
      <c r="E219">
        <v>0.25152001000000002</v>
      </c>
      <c r="F219">
        <v>37.416999820000001</v>
      </c>
      <c r="G219">
        <v>0.93480003</v>
      </c>
      <c r="H219">
        <v>34.688999180000003</v>
      </c>
      <c r="J219" s="2">
        <f>TREND(Calibration!$A$2:$A$4,Calibration!$B$2:$B$4,C219)</f>
        <v>372.58779426602973</v>
      </c>
      <c r="K219" s="2">
        <f>TREND(Calibration!$A$2:$A$4,Calibration!$C$2:$C$4,E219)</f>
        <v>452.66591839186071</v>
      </c>
      <c r="L219" s="2">
        <f>TREND(Calibration!$A$2:$A$4,Calibration!$D$2:$D$4,G219)</f>
        <v>570.20301991171232</v>
      </c>
    </row>
    <row r="220" spans="1:12" x14ac:dyDescent="0.25">
      <c r="A220">
        <v>1090009</v>
      </c>
      <c r="B220">
        <v>14.63899994</v>
      </c>
      <c r="C220">
        <v>0.30864998999999999</v>
      </c>
      <c r="D220">
        <v>36.576000209999997</v>
      </c>
      <c r="E220">
        <v>0.25134999000000002</v>
      </c>
      <c r="F220">
        <v>37.423000340000002</v>
      </c>
      <c r="G220">
        <v>0.92940003000000004</v>
      </c>
      <c r="H220">
        <v>34.741001130000001</v>
      </c>
      <c r="J220" s="2">
        <f>TREND(Calibration!$A$2:$A$4,Calibration!$B$2:$B$4,C220)</f>
        <v>376.40693147396155</v>
      </c>
      <c r="K220" s="2">
        <f>TREND(Calibration!$A$2:$A$4,Calibration!$C$2:$C$4,E220)</f>
        <v>451.35533285029419</v>
      </c>
      <c r="L220" s="2">
        <f>TREND(Calibration!$A$2:$A$4,Calibration!$D$2:$D$4,G220)</f>
        <v>566.84805807500595</v>
      </c>
    </row>
    <row r="221" spans="1:12" x14ac:dyDescent="0.25">
      <c r="A221">
        <v>1095019</v>
      </c>
      <c r="B221">
        <v>14.699000359999999</v>
      </c>
      <c r="C221">
        <v>0.30853998999999999</v>
      </c>
      <c r="D221">
        <v>36.549999239999998</v>
      </c>
      <c r="E221">
        <v>0.25141001000000002</v>
      </c>
      <c r="F221">
        <v>37.460998539999999</v>
      </c>
      <c r="G221">
        <v>0.94239998000000003</v>
      </c>
      <c r="H221">
        <v>34.805000309999997</v>
      </c>
      <c r="J221" s="2">
        <f>TREND(Calibration!$A$2:$A$4,Calibration!$B$2:$B$4,C221)</f>
        <v>375.91842581932701</v>
      </c>
      <c r="K221" s="2">
        <f>TREND(Calibration!$A$2:$A$4,Calibration!$C$2:$C$4,E221)</f>
        <v>451.81799220922153</v>
      </c>
      <c r="L221" s="2">
        <f>TREND(Calibration!$A$2:$A$4,Calibration!$D$2:$D$4,G221)</f>
        <v>574.92478698780064</v>
      </c>
    </row>
    <row r="222" spans="1:12" x14ac:dyDescent="0.25">
      <c r="A222">
        <v>1100068</v>
      </c>
      <c r="B222">
        <v>14.73799992</v>
      </c>
      <c r="C222">
        <v>0.30838000999999998</v>
      </c>
      <c r="D222">
        <v>36.54700089</v>
      </c>
      <c r="E222">
        <v>0.25141001000000002</v>
      </c>
      <c r="F222">
        <v>37.453998570000003</v>
      </c>
      <c r="G222">
        <v>0.94129996999999999</v>
      </c>
      <c r="H222">
        <v>34.805000309999997</v>
      </c>
      <c r="J222" s="2">
        <f>TREND(Calibration!$A$2:$A$4,Calibration!$B$2:$B$4,C222)</f>
        <v>375.20796095906871</v>
      </c>
      <c r="K222" s="2">
        <f>TREND(Calibration!$A$2:$A$4,Calibration!$C$2:$C$4,E222)</f>
        <v>451.81799220922153</v>
      </c>
      <c r="L222" s="2">
        <f>TREND(Calibration!$A$2:$A$4,Calibration!$D$2:$D$4,G222)</f>
        <v>574.24136262298657</v>
      </c>
    </row>
    <row r="223" spans="1:12" x14ac:dyDescent="0.25">
      <c r="A223">
        <v>1105009</v>
      </c>
      <c r="B223">
        <v>14.68700027</v>
      </c>
      <c r="C223">
        <v>0.30768001</v>
      </c>
      <c r="D223">
        <v>36.576000209999997</v>
      </c>
      <c r="E223">
        <v>0.25134999000000002</v>
      </c>
      <c r="F223">
        <v>37.400001529999997</v>
      </c>
      <c r="G223">
        <v>0.92720002000000001</v>
      </c>
      <c r="H223">
        <v>34.776000979999999</v>
      </c>
      <c r="J223" s="2">
        <f>TREND(Calibration!$A$2:$A$4,Calibration!$B$2:$B$4,C223)</f>
        <v>372.0992886113952</v>
      </c>
      <c r="K223" s="2">
        <f>TREND(Calibration!$A$2:$A$4,Calibration!$C$2:$C$4,E223)</f>
        <v>451.35533285029419</v>
      </c>
      <c r="L223" s="2">
        <f>TREND(Calibration!$A$2:$A$4,Calibration!$D$2:$D$4,G223)</f>
        <v>565.48121555827026</v>
      </c>
    </row>
    <row r="224" spans="1:12" x14ac:dyDescent="0.25">
      <c r="A224">
        <v>1110025</v>
      </c>
      <c r="B224">
        <v>14.64500046</v>
      </c>
      <c r="C224">
        <v>0.31378999000000002</v>
      </c>
      <c r="D224">
        <v>36.571998600000001</v>
      </c>
      <c r="E224">
        <v>0.25108001000000002</v>
      </c>
      <c r="F224">
        <v>37.428001399999999</v>
      </c>
      <c r="G224">
        <v>0.93159997000000005</v>
      </c>
      <c r="H224">
        <v>34.737998959999999</v>
      </c>
      <c r="J224" s="2">
        <f>TREND(Calibration!$A$2:$A$4,Calibration!$B$2:$B$4,C224)</f>
        <v>399.2334684268792</v>
      </c>
      <c r="K224" s="2">
        <f>TREND(Calibration!$A$2:$A$4,Calibration!$C$2:$C$4,E224)</f>
        <v>449.27421366130375</v>
      </c>
      <c r="L224" s="2">
        <f>TREND(Calibration!$A$2:$A$4,Calibration!$D$2:$D$4,G224)</f>
        <v>568.21485710149557</v>
      </c>
    </row>
    <row r="225" spans="1:12" x14ac:dyDescent="0.25">
      <c r="A225">
        <v>1115147</v>
      </c>
      <c r="B225">
        <v>14.68000031</v>
      </c>
      <c r="C225">
        <v>0.31206</v>
      </c>
      <c r="D225">
        <v>36.561000819999997</v>
      </c>
      <c r="E225">
        <v>0.25108001000000002</v>
      </c>
      <c r="F225">
        <v>37.465999600000004</v>
      </c>
      <c r="G225">
        <v>0.95590001000000002</v>
      </c>
      <c r="H225">
        <v>34.722000119999997</v>
      </c>
      <c r="J225" s="2">
        <f>TREND(Calibration!$A$2:$A$4,Calibration!$B$2:$B$4,C225)</f>
        <v>391.5506511772337</v>
      </c>
      <c r="K225" s="2">
        <f>TREND(Calibration!$A$2:$A$4,Calibration!$C$2:$C$4,E225)</f>
        <v>449.27421366130375</v>
      </c>
      <c r="L225" s="2">
        <f>TREND(Calibration!$A$2:$A$4,Calibration!$D$2:$D$4,G225)</f>
        <v>583.31221021824342</v>
      </c>
    </row>
    <row r="226" spans="1:12" x14ac:dyDescent="0.25">
      <c r="A226">
        <v>1120008</v>
      </c>
      <c r="B226">
        <v>14.67399979</v>
      </c>
      <c r="C226">
        <v>0.31091999999999997</v>
      </c>
      <c r="D226">
        <v>36.542999270000003</v>
      </c>
      <c r="E226">
        <v>0.25108001000000002</v>
      </c>
      <c r="F226">
        <v>37.471000670000002</v>
      </c>
      <c r="G226">
        <v>0.96130002000000003</v>
      </c>
      <c r="H226">
        <v>34.716999049999998</v>
      </c>
      <c r="J226" s="2">
        <f>TREND(Calibration!$A$2:$A$4,Calibration!$B$2:$B$4,C226)</f>
        <v>386.48795621102227</v>
      </c>
      <c r="K226" s="2">
        <f>TREND(Calibration!$A$2:$A$4,Calibration!$C$2:$C$4,E226)</f>
        <v>449.27421366130375</v>
      </c>
      <c r="L226" s="2">
        <f>TREND(Calibration!$A$2:$A$4,Calibration!$D$2:$D$4,G226)</f>
        <v>586.66717826784213</v>
      </c>
    </row>
    <row r="227" spans="1:12" x14ac:dyDescent="0.25">
      <c r="A227">
        <v>1125009</v>
      </c>
      <c r="B227">
        <v>14.614000320000001</v>
      </c>
      <c r="C227">
        <v>0.30843999999999999</v>
      </c>
      <c r="D227">
        <v>36.557998660000003</v>
      </c>
      <c r="E227">
        <v>0.25113999999999997</v>
      </c>
      <c r="F227">
        <v>37.44900131</v>
      </c>
      <c r="G227">
        <v>0.94830000000000003</v>
      </c>
      <c r="H227">
        <v>34.67599869</v>
      </c>
      <c r="J227" s="2">
        <f>TREND(Calibration!$A$2:$A$4,Calibration!$B$2:$B$4,C227)</f>
        <v>375.47437417926449</v>
      </c>
      <c r="K227" s="2">
        <f>TREND(Calibration!$A$2:$A$4,Calibration!$C$2:$C$4,E227)</f>
        <v>449.73664176763555</v>
      </c>
      <c r="L227" s="2">
        <f>TREND(Calibration!$A$2:$A$4,Calibration!$D$2:$D$4,G227)</f>
        <v>578.59040586480137</v>
      </c>
    </row>
    <row r="228" spans="1:12" x14ac:dyDescent="0.25">
      <c r="A228">
        <v>1130010</v>
      </c>
      <c r="B228">
        <v>14.65100002</v>
      </c>
      <c r="C228">
        <v>0.30935001000000001</v>
      </c>
      <c r="D228">
        <v>36.548999790000003</v>
      </c>
      <c r="E228">
        <v>0.25152001000000002</v>
      </c>
      <c r="F228">
        <v>37.458000179999999</v>
      </c>
      <c r="G228">
        <v>0.95429998999999999</v>
      </c>
      <c r="H228">
        <v>34.723999020000001</v>
      </c>
      <c r="J228" s="2">
        <f>TREND(Calibration!$A$2:$A$4,Calibration!$B$2:$B$4,C228)</f>
        <v>379.51569264084515</v>
      </c>
      <c r="K228" s="2">
        <f>TREND(Calibration!$A$2:$A$4,Calibration!$C$2:$C$4,E228)</f>
        <v>452.66591839186071</v>
      </c>
      <c r="L228" s="2">
        <f>TREND(Calibration!$A$2:$A$4,Calibration!$D$2:$D$4,G228)</f>
        <v>582.31813502602733</v>
      </c>
    </row>
    <row r="229" spans="1:12" x14ac:dyDescent="0.25">
      <c r="A229">
        <v>1135009</v>
      </c>
      <c r="B229">
        <v>14.61600018</v>
      </c>
      <c r="C229">
        <v>0.30908000000000002</v>
      </c>
      <c r="D229">
        <v>36.556999210000001</v>
      </c>
      <c r="E229">
        <v>0.25184000000000001</v>
      </c>
      <c r="F229">
        <v>37.453998570000003</v>
      </c>
      <c r="G229">
        <v>0.95099997999999997</v>
      </c>
      <c r="H229">
        <v>34.688999180000003</v>
      </c>
      <c r="J229" s="2">
        <f>TREND(Calibration!$A$2:$A$4,Calibration!$B$2:$B$4,C229)</f>
        <v>378.31658889713754</v>
      </c>
      <c r="K229" s="2">
        <f>TREND(Calibration!$A$2:$A$4,Calibration!$C$2:$C$4,E229)</f>
        <v>455.13253565715831</v>
      </c>
      <c r="L229" s="2">
        <f>TREND(Calibration!$A$2:$A$4,Calibration!$D$2:$D$4,G229)</f>
        <v>580.26787435736992</v>
      </c>
    </row>
    <row r="230" spans="1:12" x14ac:dyDescent="0.25">
      <c r="A230">
        <v>1140016</v>
      </c>
      <c r="B230">
        <v>14.56299973</v>
      </c>
      <c r="C230">
        <v>0.31060000999999998</v>
      </c>
      <c r="D230">
        <v>36.560001370000002</v>
      </c>
      <c r="E230">
        <v>0.25178999000000002</v>
      </c>
      <c r="F230">
        <v>37.412998199999997</v>
      </c>
      <c r="G230">
        <v>0.94620000999999998</v>
      </c>
      <c r="H230">
        <v>34.743999479999999</v>
      </c>
      <c r="J230" s="2">
        <f>TREND(Calibration!$A$2:$A$4,Calibration!$B$2:$B$4,C230)</f>
        <v>385.06689326169067</v>
      </c>
      <c r="K230" s="2">
        <f>TREND(Calibration!$A$2:$A$4,Calibration!$C$2:$C$4,E230)</f>
        <v>454.74703758085116</v>
      </c>
      <c r="L230" s="2">
        <f>TREND(Calibration!$A$2:$A$4,Calibration!$D$2:$D$4,G230)</f>
        <v>577.2857046967523</v>
      </c>
    </row>
    <row r="231" spans="1:12" x14ac:dyDescent="0.25">
      <c r="A231">
        <v>1145024</v>
      </c>
      <c r="B231">
        <v>14.583000180000001</v>
      </c>
      <c r="C231">
        <v>0.31086998999999998</v>
      </c>
      <c r="D231">
        <v>36.548000340000002</v>
      </c>
      <c r="E231">
        <v>0.25173000000000001</v>
      </c>
      <c r="F231">
        <v>37.451000209999997</v>
      </c>
      <c r="G231">
        <v>0.95319997999999995</v>
      </c>
      <c r="H231">
        <v>34.724998470000003</v>
      </c>
      <c r="J231" s="2">
        <f>TREND(Calibration!$A$2:$A$4,Calibration!$B$2:$B$4,C231)</f>
        <v>386.2658637765835</v>
      </c>
      <c r="K231" s="2">
        <f>TREND(Calibration!$A$2:$A$4,Calibration!$C$2:$C$4,E231)</f>
        <v>454.28460947451913</v>
      </c>
      <c r="L231" s="2">
        <f>TREND(Calibration!$A$2:$A$4,Calibration!$D$2:$D$4,G231)</f>
        <v>581.63471066121326</v>
      </c>
    </row>
    <row r="232" spans="1:12" x14ac:dyDescent="0.25">
      <c r="A232">
        <v>1150147</v>
      </c>
      <c r="B232">
        <v>14.569000239999999</v>
      </c>
      <c r="C232">
        <v>0.30827000999999998</v>
      </c>
      <c r="D232">
        <v>36.548000340000002</v>
      </c>
      <c r="E232">
        <v>0.252</v>
      </c>
      <c r="F232">
        <v>37.414001460000001</v>
      </c>
      <c r="G232">
        <v>0.94510000999999999</v>
      </c>
      <c r="H232">
        <v>34.756000520000001</v>
      </c>
      <c r="J232" s="2">
        <f>TREND(Calibration!$A$2:$A$4,Calibration!$B$2:$B$4,C232)</f>
        <v>374.7194553044344</v>
      </c>
      <c r="K232" s="2">
        <f>TREND(Calibration!$A$2:$A$4,Calibration!$C$2:$C$4,E232)</f>
        <v>456.36588283190622</v>
      </c>
      <c r="L232" s="2">
        <f>TREND(Calibration!$A$2:$A$4,Calibration!$D$2:$D$4,G232)</f>
        <v>576.60228654483058</v>
      </c>
    </row>
    <row r="233" spans="1:12" x14ac:dyDescent="0.25">
      <c r="A233">
        <v>1155009</v>
      </c>
      <c r="B233">
        <v>14.50399971</v>
      </c>
      <c r="C233">
        <v>0.30952001000000001</v>
      </c>
      <c r="D233">
        <v>36.553001399999999</v>
      </c>
      <c r="E233">
        <v>0.25178999000000002</v>
      </c>
      <c r="F233">
        <v>37.396999360000002</v>
      </c>
      <c r="G233">
        <v>0.94179999999999997</v>
      </c>
      <c r="H233">
        <v>34.791999820000001</v>
      </c>
      <c r="J233" s="2">
        <f>TREND(Calibration!$A$2:$A$4,Calibration!$B$2:$B$4,C233)</f>
        <v>380.27065592528015</v>
      </c>
      <c r="K233" s="2">
        <f>TREND(Calibration!$A$2:$A$4,Calibration!$C$2:$C$4,E233)</f>
        <v>454.74703758085116</v>
      </c>
      <c r="L233" s="2">
        <f>TREND(Calibration!$A$2:$A$4,Calibration!$D$2:$D$4,G233)</f>
        <v>574.55202587617327</v>
      </c>
    </row>
    <row r="234" spans="1:12" x14ac:dyDescent="0.25">
      <c r="A234">
        <v>1160009</v>
      </c>
      <c r="B234">
        <v>14.524999619999999</v>
      </c>
      <c r="C234">
        <v>0.31470999</v>
      </c>
      <c r="D234">
        <v>36.509998320000001</v>
      </c>
      <c r="E234">
        <v>0.25167999000000002</v>
      </c>
      <c r="F234">
        <v>37.451000209999997</v>
      </c>
      <c r="G234">
        <v>0.95319997999999995</v>
      </c>
      <c r="H234">
        <v>34.801998140000002</v>
      </c>
      <c r="J234" s="2">
        <f>TREND(Calibration!$A$2:$A$4,Calibration!$B$2:$B$4,C234)</f>
        <v>403.31915208382156</v>
      </c>
      <c r="K234" s="2">
        <f>TREND(Calibration!$A$2:$A$4,Calibration!$C$2:$C$4,E234)</f>
        <v>453.89911139821197</v>
      </c>
      <c r="L234" s="2">
        <f>TREND(Calibration!$A$2:$A$4,Calibration!$D$2:$D$4,G234)</f>
        <v>581.63471066121326</v>
      </c>
    </row>
    <row r="235" spans="1:12" x14ac:dyDescent="0.25">
      <c r="A235">
        <v>1165009</v>
      </c>
      <c r="B235">
        <v>14.527000429999999</v>
      </c>
      <c r="C235">
        <v>0.31308001000000002</v>
      </c>
      <c r="D235">
        <v>36.560001370000002</v>
      </c>
      <c r="E235">
        <v>0.25141001000000002</v>
      </c>
      <c r="F235">
        <v>37.444999690000003</v>
      </c>
      <c r="G235">
        <v>0.94940000999999996</v>
      </c>
      <c r="H235">
        <v>34.67599869</v>
      </c>
      <c r="J235" s="2">
        <f>TREND(Calibration!$A$2:$A$4,Calibration!$B$2:$B$4,C235)</f>
        <v>396.0804752934489</v>
      </c>
      <c r="K235" s="2">
        <f>TREND(Calibration!$A$2:$A$4,Calibration!$C$2:$C$4,E235)</f>
        <v>451.81799220922153</v>
      </c>
      <c r="L235" s="2">
        <f>TREND(Calibration!$A$2:$A$4,Calibration!$D$2:$D$4,G235)</f>
        <v>579.27383022961533</v>
      </c>
    </row>
    <row r="236" spans="1:12" x14ac:dyDescent="0.25">
      <c r="A236">
        <v>1170040</v>
      </c>
      <c r="B236">
        <v>14.597000120000001</v>
      </c>
      <c r="C236">
        <v>0.30827000999999998</v>
      </c>
      <c r="D236">
        <v>36.52999878</v>
      </c>
      <c r="E236">
        <v>0.25141001000000002</v>
      </c>
      <c r="F236">
        <v>37.405998230000002</v>
      </c>
      <c r="G236">
        <v>0.96069998000000001</v>
      </c>
      <c r="H236">
        <v>34.776000979999999</v>
      </c>
      <c r="J236" s="2">
        <f>TREND(Calibration!$A$2:$A$4,Calibration!$B$2:$B$4,C236)</f>
        <v>374.7194553044344</v>
      </c>
      <c r="K236" s="2">
        <f>TREND(Calibration!$A$2:$A$4,Calibration!$C$2:$C$4,E236)</f>
        <v>451.81799220922153</v>
      </c>
      <c r="L236" s="2">
        <f>TREND(Calibration!$A$2:$A$4,Calibration!$D$2:$D$4,G236)</f>
        <v>586.29437987886104</v>
      </c>
    </row>
    <row r="237" spans="1:12" x14ac:dyDescent="0.25">
      <c r="A237">
        <v>1175009</v>
      </c>
      <c r="B237">
        <v>14.647000309999999</v>
      </c>
      <c r="C237">
        <v>0.31341001000000002</v>
      </c>
      <c r="D237">
        <v>36.584999080000003</v>
      </c>
      <c r="E237">
        <v>0.25145999000000002</v>
      </c>
      <c r="F237">
        <v>37.423000340000002</v>
      </c>
      <c r="G237">
        <v>0.94940000999999996</v>
      </c>
      <c r="H237">
        <v>34.759998320000001</v>
      </c>
      <c r="J237" s="2">
        <f>TREND(Calibration!$A$2:$A$4,Calibration!$B$2:$B$4,C237)</f>
        <v>397.54599225735205</v>
      </c>
      <c r="K237" s="2">
        <f>TREND(Calibration!$A$2:$A$4,Calibration!$C$2:$C$4,E237)</f>
        <v>452.20325903293337</v>
      </c>
      <c r="L237" s="2">
        <f>TREND(Calibration!$A$2:$A$4,Calibration!$D$2:$D$4,G237)</f>
        <v>579.27383022961533</v>
      </c>
    </row>
    <row r="238" spans="1:12" x14ac:dyDescent="0.25">
      <c r="A238">
        <v>1180053</v>
      </c>
      <c r="B238">
        <v>14.77600002</v>
      </c>
      <c r="C238">
        <v>0.30880999999999997</v>
      </c>
      <c r="D238">
        <v>36.533000950000002</v>
      </c>
      <c r="E238">
        <v>0.25145999000000002</v>
      </c>
      <c r="F238">
        <v>37.484001159999998</v>
      </c>
      <c r="G238">
        <v>0.96719997999999996</v>
      </c>
      <c r="H238">
        <v>34.756000520000001</v>
      </c>
      <c r="J238" s="2">
        <f>TREND(Calibration!$A$2:$A$4,Calibration!$B$2:$B$4,C238)</f>
        <v>377.11752956303462</v>
      </c>
      <c r="K238" s="2">
        <f>TREND(Calibration!$A$2:$A$4,Calibration!$C$2:$C$4,E238)</f>
        <v>452.20325903293337</v>
      </c>
      <c r="L238" s="2">
        <f>TREND(Calibration!$A$2:$A$4,Calibration!$D$2:$D$4,G238)</f>
        <v>590.33275986748913</v>
      </c>
    </row>
    <row r="239" spans="1:12" x14ac:dyDescent="0.25">
      <c r="A239">
        <v>1185009</v>
      </c>
      <c r="B239">
        <v>14.739000320000001</v>
      </c>
      <c r="C239">
        <v>0.31237999</v>
      </c>
      <c r="D239">
        <v>36.576000209999997</v>
      </c>
      <c r="E239">
        <v>0.25102999999999998</v>
      </c>
      <c r="F239">
        <v>37.412998199999997</v>
      </c>
      <c r="G239">
        <v>0.95099997999999997</v>
      </c>
      <c r="H239">
        <v>34.721000670000002</v>
      </c>
      <c r="J239" s="2">
        <f>TREND(Calibration!$A$2:$A$4,Calibration!$B$2:$B$4,C239)</f>
        <v>392.9717141265653</v>
      </c>
      <c r="K239" s="2">
        <f>TREND(Calibration!$A$2:$A$4,Calibration!$C$2:$C$4,E239)</f>
        <v>448.88871558499636</v>
      </c>
      <c r="L239" s="2">
        <f>TREND(Calibration!$A$2:$A$4,Calibration!$D$2:$D$4,G239)</f>
        <v>580.26787435736992</v>
      </c>
    </row>
    <row r="240" spans="1:12" x14ac:dyDescent="0.25">
      <c r="A240">
        <v>1190009</v>
      </c>
      <c r="B240">
        <v>14.70100021</v>
      </c>
      <c r="C240">
        <v>0.31022</v>
      </c>
      <c r="D240">
        <v>36.561000819999997</v>
      </c>
      <c r="E240">
        <v>0.25141001000000002</v>
      </c>
      <c r="F240">
        <v>37.411998750000002</v>
      </c>
      <c r="G240">
        <v>0.95319997999999995</v>
      </c>
      <c r="H240">
        <v>34.724998470000003</v>
      </c>
      <c r="J240" s="2">
        <f>TREND(Calibration!$A$2:$A$4,Calibration!$B$2:$B$4,C240)</f>
        <v>383.37928386334875</v>
      </c>
      <c r="K240" s="2">
        <f>TREND(Calibration!$A$2:$A$4,Calibration!$C$2:$C$4,E240)</f>
        <v>451.81799220922153</v>
      </c>
      <c r="L240" s="2">
        <f>TREND(Calibration!$A$2:$A$4,Calibration!$D$2:$D$4,G240)</f>
        <v>581.63471066121326</v>
      </c>
    </row>
    <row r="241" spans="1:12" x14ac:dyDescent="0.25">
      <c r="A241">
        <v>1195013</v>
      </c>
      <c r="B241">
        <v>14.722000120000001</v>
      </c>
      <c r="C241">
        <v>0.30761999000000001</v>
      </c>
      <c r="D241">
        <v>36.536998750000002</v>
      </c>
      <c r="E241">
        <v>0.25134999000000002</v>
      </c>
      <c r="F241">
        <v>37.47000122</v>
      </c>
      <c r="G241">
        <v>0.96130002000000003</v>
      </c>
      <c r="H241">
        <v>34.769001009999997</v>
      </c>
      <c r="J241" s="2">
        <f>TREND(Calibration!$A$2:$A$4,Calibration!$B$2:$B$4,C241)</f>
        <v>371.83274216238465</v>
      </c>
      <c r="K241" s="2">
        <f>TREND(Calibration!$A$2:$A$4,Calibration!$C$2:$C$4,E241)</f>
        <v>451.35533285029419</v>
      </c>
      <c r="L241" s="2">
        <f>TREND(Calibration!$A$2:$A$4,Calibration!$D$2:$D$4,G241)</f>
        <v>586.66717826784213</v>
      </c>
    </row>
    <row r="242" spans="1:12" x14ac:dyDescent="0.25">
      <c r="A242">
        <v>1200009</v>
      </c>
      <c r="B242">
        <v>14.711000439999999</v>
      </c>
      <c r="C242">
        <v>0.31345999000000002</v>
      </c>
      <c r="D242">
        <v>36.584999080000003</v>
      </c>
      <c r="E242">
        <v>0.25134999000000002</v>
      </c>
      <c r="F242">
        <v>37.47900009</v>
      </c>
      <c r="G242">
        <v>0.95639998000000004</v>
      </c>
      <c r="H242">
        <v>34.689998629999998</v>
      </c>
      <c r="J242" s="2">
        <f>TREND(Calibration!$A$2:$A$4,Calibration!$B$2:$B$4,C242)</f>
        <v>397.76795146297604</v>
      </c>
      <c r="K242" s="2">
        <f>TREND(Calibration!$A$2:$A$4,Calibration!$C$2:$C$4,E242)</f>
        <v>451.35533285029419</v>
      </c>
      <c r="L242" s="2">
        <f>TREND(Calibration!$A$2:$A$4,Calibration!$D$2:$D$4,G242)</f>
        <v>583.6228361940764</v>
      </c>
    </row>
    <row r="243" spans="1:12" x14ac:dyDescent="0.25">
      <c r="A243">
        <v>1205009</v>
      </c>
      <c r="B243">
        <v>14.666999819999999</v>
      </c>
      <c r="C243">
        <v>0.31367999000000002</v>
      </c>
      <c r="D243">
        <v>36.606998439999998</v>
      </c>
      <c r="E243">
        <v>0.25145999000000002</v>
      </c>
      <c r="F243">
        <v>37.411998750000002</v>
      </c>
      <c r="G243">
        <v>0.94510000999999999</v>
      </c>
      <c r="H243">
        <v>34.712001800000003</v>
      </c>
      <c r="J243" s="2">
        <f>TREND(Calibration!$A$2:$A$4,Calibration!$B$2:$B$4,C243)</f>
        <v>398.74496277224489</v>
      </c>
      <c r="K243" s="2">
        <f>TREND(Calibration!$A$2:$A$4,Calibration!$C$2:$C$4,E243)</f>
        <v>452.20325903293337</v>
      </c>
      <c r="L243" s="2">
        <f>TREND(Calibration!$A$2:$A$4,Calibration!$D$2:$D$4,G243)</f>
        <v>576.60228654483058</v>
      </c>
    </row>
    <row r="244" spans="1:12" x14ac:dyDescent="0.25">
      <c r="A244">
        <v>1210016</v>
      </c>
      <c r="B244">
        <v>14.682000159999999</v>
      </c>
      <c r="C244">
        <v>0.31125000000000003</v>
      </c>
      <c r="D244">
        <v>36.564998629999998</v>
      </c>
      <c r="E244">
        <v>0.25113999999999997</v>
      </c>
      <c r="F244">
        <v>37.402000430000001</v>
      </c>
      <c r="G244">
        <v>0.94669998</v>
      </c>
      <c r="H244">
        <v>34.722999569999999</v>
      </c>
      <c r="J244" s="2">
        <f>TREND(Calibration!$A$2:$A$4,Calibration!$B$2:$B$4,C244)</f>
        <v>387.95347317492588</v>
      </c>
      <c r="K244" s="2">
        <f>TREND(Calibration!$A$2:$A$4,Calibration!$C$2:$C$4,E244)</f>
        <v>449.73664176763555</v>
      </c>
      <c r="L244" s="2">
        <f>TREND(Calibration!$A$2:$A$4,Calibration!$D$2:$D$4,G244)</f>
        <v>577.59633067258528</v>
      </c>
    </row>
    <row r="245" spans="1:12" x14ac:dyDescent="0.25">
      <c r="A245">
        <v>1215009</v>
      </c>
      <c r="B245">
        <v>14.696999549999999</v>
      </c>
      <c r="C245">
        <v>0.31178999000000002</v>
      </c>
      <c r="D245">
        <v>36.557998660000003</v>
      </c>
      <c r="E245">
        <v>0.25108001000000002</v>
      </c>
      <c r="F245">
        <v>37.402999880000003</v>
      </c>
      <c r="G245">
        <v>0.94720000000000004</v>
      </c>
      <c r="H245">
        <v>34.666999820000001</v>
      </c>
      <c r="J245" s="2">
        <f>TREND(Calibration!$A$2:$A$4,Calibration!$B$2:$B$4,C245)</f>
        <v>390.35154743352609</v>
      </c>
      <c r="K245" s="2">
        <f>TREND(Calibration!$A$2:$A$4,Calibration!$C$2:$C$4,E245)</f>
        <v>449.27421366130375</v>
      </c>
      <c r="L245" s="2">
        <f>TREND(Calibration!$A$2:$A$4,Calibration!$D$2:$D$4,G245)</f>
        <v>577.90698771287975</v>
      </c>
    </row>
    <row r="246" spans="1:12" x14ac:dyDescent="0.25">
      <c r="A246">
        <v>1220015</v>
      </c>
      <c r="B246">
        <v>14.72399998</v>
      </c>
      <c r="C246">
        <v>0.31286999999999998</v>
      </c>
      <c r="D246">
        <v>36.537998199999997</v>
      </c>
      <c r="E246">
        <v>0.25124999999999997</v>
      </c>
      <c r="F246">
        <v>37.433998109999997</v>
      </c>
      <c r="G246">
        <v>0.96340000999999997</v>
      </c>
      <c r="H246">
        <v>34.756999970000003</v>
      </c>
      <c r="J246" s="2">
        <f>TREND(Calibration!$A$2:$A$4,Calibration!$B$2:$B$4,C246)</f>
        <v>395.14782917954176</v>
      </c>
      <c r="K246" s="2">
        <f>TREND(Calibration!$A$2:$A$4,Calibration!$C$2:$C$4,E246)</f>
        <v>450.58456795027473</v>
      </c>
      <c r="L246" s="2">
        <f>TREND(Calibration!$A$2:$A$4,Calibration!$D$2:$D$4,G246)</f>
        <v>587.97187943589108</v>
      </c>
    </row>
    <row r="247" spans="1:12" x14ac:dyDescent="0.25">
      <c r="A247">
        <v>1225040</v>
      </c>
      <c r="B247">
        <v>14.675999640000001</v>
      </c>
      <c r="C247">
        <v>0.30871000999999998</v>
      </c>
      <c r="D247">
        <v>36.561000819999997</v>
      </c>
      <c r="E247">
        <v>0.25113999999999997</v>
      </c>
      <c r="F247">
        <v>37.393001560000002</v>
      </c>
      <c r="G247">
        <v>0.94779997999999999</v>
      </c>
      <c r="H247">
        <v>34.701999659999998</v>
      </c>
      <c r="J247" s="2">
        <f>TREND(Calibration!$A$2:$A$4,Calibration!$B$2:$B$4,C247)</f>
        <v>376.6734779229721</v>
      </c>
      <c r="K247" s="2">
        <f>TREND(Calibration!$A$2:$A$4,Calibration!$C$2:$C$4,E247)</f>
        <v>449.73664176763555</v>
      </c>
      <c r="L247" s="2">
        <f>TREND(Calibration!$A$2:$A$4,Calibration!$D$2:$D$4,G247)</f>
        <v>578.2797488245069</v>
      </c>
    </row>
    <row r="248" spans="1:12" x14ac:dyDescent="0.25">
      <c r="A248">
        <v>1230008</v>
      </c>
      <c r="B248">
        <v>14.67300034</v>
      </c>
      <c r="C248">
        <v>0.30680998999999998</v>
      </c>
      <c r="D248">
        <v>36.583000179999999</v>
      </c>
      <c r="E248">
        <v>0.25108001000000002</v>
      </c>
      <c r="F248">
        <v>37.411998750000002</v>
      </c>
      <c r="G248">
        <v>0.94239998000000003</v>
      </c>
      <c r="H248">
        <v>34.686000819999997</v>
      </c>
      <c r="J248" s="2">
        <f>TREND(Calibration!$A$2:$A$4,Calibration!$B$2:$B$4,C248)</f>
        <v>368.23556416007659</v>
      </c>
      <c r="K248" s="2">
        <f>TREND(Calibration!$A$2:$A$4,Calibration!$C$2:$C$4,E248)</f>
        <v>449.27421366130375</v>
      </c>
      <c r="L248" s="2">
        <f>TREND(Calibration!$A$2:$A$4,Calibration!$D$2:$D$4,G248)</f>
        <v>574.92478698780064</v>
      </c>
    </row>
    <row r="249" spans="1:12" x14ac:dyDescent="0.25">
      <c r="A249">
        <v>1235011</v>
      </c>
      <c r="B249">
        <v>14.70600033</v>
      </c>
      <c r="C249">
        <v>0.30670999999999998</v>
      </c>
      <c r="D249">
        <v>36.537998199999997</v>
      </c>
      <c r="E249">
        <v>0.25108001000000002</v>
      </c>
      <c r="F249">
        <v>37.396999360000002</v>
      </c>
      <c r="G249">
        <v>0.94349998000000002</v>
      </c>
      <c r="H249">
        <v>34.75</v>
      </c>
      <c r="J249" s="2">
        <f>TREND(Calibration!$A$2:$A$4,Calibration!$B$2:$B$4,C249)</f>
        <v>367.79151252001384</v>
      </c>
      <c r="K249" s="2">
        <f>TREND(Calibration!$A$2:$A$4,Calibration!$C$2:$C$4,E249)</f>
        <v>449.27421366130375</v>
      </c>
      <c r="L249" s="2">
        <f>TREND(Calibration!$A$2:$A$4,Calibration!$D$2:$D$4,G249)</f>
        <v>575.60820513972226</v>
      </c>
    </row>
    <row r="250" spans="1:12" x14ac:dyDescent="0.25">
      <c r="A250">
        <v>1240009</v>
      </c>
      <c r="B250">
        <v>14.73499966</v>
      </c>
      <c r="C250">
        <v>0.31064998999999999</v>
      </c>
      <c r="D250">
        <v>36.515998840000002</v>
      </c>
      <c r="E250">
        <v>0.25108001000000002</v>
      </c>
      <c r="F250">
        <v>37.457000729999997</v>
      </c>
      <c r="G250">
        <v>0.96450000999999996</v>
      </c>
      <c r="H250">
        <v>34.715000150000002</v>
      </c>
      <c r="J250" s="2">
        <f>TREND(Calibration!$A$2:$A$4,Calibration!$B$2:$B$4,C250)</f>
        <v>385.28885246731465</v>
      </c>
      <c r="K250" s="2">
        <f>TREND(Calibration!$A$2:$A$4,Calibration!$C$2:$C$4,E250)</f>
        <v>449.27421366130375</v>
      </c>
      <c r="L250" s="2">
        <f>TREND(Calibration!$A$2:$A$4,Calibration!$D$2:$D$4,G250)</f>
        <v>588.65529758781281</v>
      </c>
    </row>
    <row r="251" spans="1:12" x14ac:dyDescent="0.25">
      <c r="A251">
        <v>1245009</v>
      </c>
      <c r="B251">
        <v>14.67199993</v>
      </c>
      <c r="C251">
        <v>0.31189001</v>
      </c>
      <c r="D251">
        <v>36.566001890000003</v>
      </c>
      <c r="E251">
        <v>0.25108001000000002</v>
      </c>
      <c r="F251">
        <v>37.39599991</v>
      </c>
      <c r="G251">
        <v>0.94940000999999996</v>
      </c>
      <c r="H251">
        <v>34.666999820000001</v>
      </c>
      <c r="J251" s="2">
        <f>TREND(Calibration!$A$2:$A$4,Calibration!$B$2:$B$4,C251)</f>
        <v>390.79573230240362</v>
      </c>
      <c r="K251" s="2">
        <f>TREND(Calibration!$A$2:$A$4,Calibration!$C$2:$C$4,E251)</f>
        <v>449.27421366130375</v>
      </c>
      <c r="L251" s="2">
        <f>TREND(Calibration!$A$2:$A$4,Calibration!$D$2:$D$4,G251)</f>
        <v>579.27383022961533</v>
      </c>
    </row>
    <row r="252" spans="1:12" x14ac:dyDescent="0.25">
      <c r="A252">
        <v>1250084</v>
      </c>
      <c r="B252">
        <v>14.68299961</v>
      </c>
      <c r="C252">
        <v>0.31080999999999998</v>
      </c>
      <c r="D252">
        <v>36.541999820000001</v>
      </c>
      <c r="E252">
        <v>0.25102999999999998</v>
      </c>
      <c r="F252">
        <v>37.416000369999999</v>
      </c>
      <c r="G252">
        <v>0.96240002000000002</v>
      </c>
      <c r="H252">
        <v>34.759998320000001</v>
      </c>
      <c r="J252" s="2">
        <f>TREND(Calibration!$A$2:$A$4,Calibration!$B$2:$B$4,C252)</f>
        <v>385.99945055638796</v>
      </c>
      <c r="K252" s="2">
        <f>TREND(Calibration!$A$2:$A$4,Calibration!$C$2:$C$4,E252)</f>
        <v>448.88871558499636</v>
      </c>
      <c r="L252" s="2">
        <f>TREND(Calibration!$A$2:$A$4,Calibration!$D$2:$D$4,G252)</f>
        <v>587.35059641976375</v>
      </c>
    </row>
    <row r="253" spans="1:12" x14ac:dyDescent="0.25">
      <c r="A253">
        <v>1255009</v>
      </c>
      <c r="B253">
        <v>14.7329998</v>
      </c>
      <c r="C253">
        <v>0.31064998999999999</v>
      </c>
      <c r="D253">
        <v>36.557998660000003</v>
      </c>
      <c r="E253">
        <v>0.25102999999999998</v>
      </c>
      <c r="F253">
        <v>37.472000119999997</v>
      </c>
      <c r="G253">
        <v>0.96240002000000002</v>
      </c>
      <c r="H253">
        <v>34.691001890000003</v>
      </c>
      <c r="J253" s="2">
        <f>TREND(Calibration!$A$2:$A$4,Calibration!$B$2:$B$4,C253)</f>
        <v>385.28885246731465</v>
      </c>
      <c r="K253" s="2">
        <f>TREND(Calibration!$A$2:$A$4,Calibration!$C$2:$C$4,E253)</f>
        <v>448.88871558499636</v>
      </c>
      <c r="L253" s="2">
        <f>TREND(Calibration!$A$2:$A$4,Calibration!$D$2:$D$4,G253)</f>
        <v>587.35059641976375</v>
      </c>
    </row>
    <row r="254" spans="1:12" x14ac:dyDescent="0.25">
      <c r="A254">
        <v>1260015</v>
      </c>
      <c r="B254">
        <v>14.788999560000001</v>
      </c>
      <c r="C254">
        <v>0.31162000000000001</v>
      </c>
      <c r="D254">
        <v>36.570999149999999</v>
      </c>
      <c r="E254">
        <v>0.25102999999999998</v>
      </c>
      <c r="F254">
        <v>37.4679985</v>
      </c>
      <c r="G254">
        <v>0.96450000999999996</v>
      </c>
      <c r="H254">
        <v>34.77099991</v>
      </c>
      <c r="J254" s="2">
        <f>TREND(Calibration!$A$2:$A$4,Calibration!$B$2:$B$4,C254)</f>
        <v>389.59662855869601</v>
      </c>
      <c r="K254" s="2">
        <f>TREND(Calibration!$A$2:$A$4,Calibration!$C$2:$C$4,E254)</f>
        <v>448.88871558499636</v>
      </c>
      <c r="L254" s="2">
        <f>TREND(Calibration!$A$2:$A$4,Calibration!$D$2:$D$4,G254)</f>
        <v>588.65529758781281</v>
      </c>
    </row>
    <row r="255" spans="1:12" x14ac:dyDescent="0.25">
      <c r="A255">
        <v>1265087</v>
      </c>
      <c r="B255">
        <v>14.83199978</v>
      </c>
      <c r="C255">
        <v>0.30903000000000003</v>
      </c>
      <c r="D255">
        <v>36.536998750000002</v>
      </c>
      <c r="E255">
        <v>0.25141001000000002</v>
      </c>
      <c r="F255">
        <v>37.477001190000003</v>
      </c>
      <c r="G255">
        <v>0.96179998</v>
      </c>
      <c r="H255">
        <v>34.712001800000003</v>
      </c>
      <c r="J255" s="2">
        <f>TREND(Calibration!$A$2:$A$4,Calibration!$B$2:$B$4,C255)</f>
        <v>378.0945408723037</v>
      </c>
      <c r="K255" s="2">
        <f>TREND(Calibration!$A$2:$A$4,Calibration!$C$2:$C$4,E255)</f>
        <v>451.81799220922153</v>
      </c>
      <c r="L255" s="2">
        <f>TREND(Calibration!$A$2:$A$4,Calibration!$D$2:$D$4,G255)</f>
        <v>586.97779803078276</v>
      </c>
    </row>
    <row r="256" spans="1:12" x14ac:dyDescent="0.25">
      <c r="A256">
        <v>1270149</v>
      </c>
      <c r="B256">
        <v>14.835000040000001</v>
      </c>
      <c r="C256">
        <v>0.30794999000000001</v>
      </c>
      <c r="D256">
        <v>36.54499817</v>
      </c>
      <c r="E256">
        <v>0.25141001000000002</v>
      </c>
      <c r="F256">
        <v>37.402999880000003</v>
      </c>
      <c r="G256">
        <v>0.95209997999999996</v>
      </c>
      <c r="H256">
        <v>34.778999329999998</v>
      </c>
      <c r="J256" s="2">
        <f>TREND(Calibration!$A$2:$A$4,Calibration!$B$2:$B$4,C256)</f>
        <v>373.29825912628803</v>
      </c>
      <c r="K256" s="2">
        <f>TREND(Calibration!$A$2:$A$4,Calibration!$C$2:$C$4,E256)</f>
        <v>451.81799220922153</v>
      </c>
      <c r="L256" s="2">
        <f>TREND(Calibration!$A$2:$A$4,Calibration!$D$2:$D$4,G256)</f>
        <v>580.95129250929165</v>
      </c>
    </row>
    <row r="257" spans="1:12" x14ac:dyDescent="0.25">
      <c r="A257">
        <v>1275009</v>
      </c>
      <c r="B257">
        <v>14.87300014</v>
      </c>
      <c r="C257">
        <v>0.31514001000000003</v>
      </c>
      <c r="D257">
        <v>36.583999630000001</v>
      </c>
      <c r="E257">
        <v>0.25173000000000001</v>
      </c>
      <c r="F257">
        <v>37.442001339999997</v>
      </c>
      <c r="G257">
        <v>0.95590001000000002</v>
      </c>
      <c r="H257">
        <v>34.680999759999999</v>
      </c>
      <c r="J257" s="2">
        <f>TREND(Calibration!$A$2:$A$4,Calibration!$B$2:$B$4,C257)</f>
        <v>405.2288539166027</v>
      </c>
      <c r="K257" s="2">
        <f>TREND(Calibration!$A$2:$A$4,Calibration!$C$2:$C$4,E257)</f>
        <v>454.28460947451913</v>
      </c>
      <c r="L257" s="2">
        <f>TREND(Calibration!$A$2:$A$4,Calibration!$D$2:$D$4,G257)</f>
        <v>583.31221021824342</v>
      </c>
    </row>
    <row r="258" spans="1:12" x14ac:dyDescent="0.25">
      <c r="A258">
        <v>1280009</v>
      </c>
      <c r="B258">
        <v>14.855999949999999</v>
      </c>
      <c r="C258">
        <v>0.31091999999999997</v>
      </c>
      <c r="D258">
        <v>36.590999600000004</v>
      </c>
      <c r="E258">
        <v>0.25173000000000001</v>
      </c>
      <c r="F258">
        <v>37.426998140000002</v>
      </c>
      <c r="G258">
        <v>0.96130002000000003</v>
      </c>
      <c r="H258">
        <v>34.659000399999996</v>
      </c>
      <c r="J258" s="2">
        <f>TREND(Calibration!$A$2:$A$4,Calibration!$B$2:$B$4,C258)</f>
        <v>386.48795621102227</v>
      </c>
      <c r="K258" s="2">
        <f>TREND(Calibration!$A$2:$A$4,Calibration!$C$2:$C$4,E258)</f>
        <v>454.28460947451913</v>
      </c>
      <c r="L258" s="2">
        <f>TREND(Calibration!$A$2:$A$4,Calibration!$D$2:$D$4,G258)</f>
        <v>586.66717826784213</v>
      </c>
    </row>
    <row r="259" spans="1:12" x14ac:dyDescent="0.25">
      <c r="A259">
        <v>1285008</v>
      </c>
      <c r="B259">
        <v>14.821999549999999</v>
      </c>
      <c r="C259">
        <v>0.30941001000000001</v>
      </c>
      <c r="D259">
        <v>36.584999080000003</v>
      </c>
      <c r="E259">
        <v>0.25211</v>
      </c>
      <c r="F259">
        <v>37.391998289999997</v>
      </c>
      <c r="G259">
        <v>0.95859998000000002</v>
      </c>
      <c r="H259">
        <v>34.636001589999999</v>
      </c>
      <c r="J259" s="2">
        <f>TREND(Calibration!$A$2:$A$4,Calibration!$B$2:$B$4,C259)</f>
        <v>379.78215027064584</v>
      </c>
      <c r="K259" s="2">
        <f>TREND(Calibration!$A$2:$A$4,Calibration!$C$2:$C$4,E259)</f>
        <v>457.2138090145454</v>
      </c>
      <c r="L259" s="2">
        <f>TREND(Calibration!$A$2:$A$4,Calibration!$D$2:$D$4,G259)</f>
        <v>584.98967249791974</v>
      </c>
    </row>
    <row r="260" spans="1:12" x14ac:dyDescent="0.25">
      <c r="A260">
        <v>1290009</v>
      </c>
      <c r="B260">
        <v>14.809000019999999</v>
      </c>
      <c r="C260">
        <v>0.30941001000000001</v>
      </c>
      <c r="D260">
        <v>36.612998959999999</v>
      </c>
      <c r="E260">
        <v>0.25275998999999999</v>
      </c>
      <c r="F260">
        <v>37.435001370000002</v>
      </c>
      <c r="G260">
        <v>0.95859998000000002</v>
      </c>
      <c r="H260">
        <v>34.640998840000002</v>
      </c>
      <c r="J260" s="2">
        <f>TREND(Calibration!$A$2:$A$4,Calibration!$B$2:$B$4,C260)</f>
        <v>379.78215027064584</v>
      </c>
      <c r="K260" s="2">
        <f>TREND(Calibration!$A$2:$A$4,Calibration!$C$2:$C$4,E260)</f>
        <v>462.22420482776056</v>
      </c>
      <c r="L260" s="2">
        <f>TREND(Calibration!$A$2:$A$4,Calibration!$D$2:$D$4,G260)</f>
        <v>584.98967249791974</v>
      </c>
    </row>
    <row r="261" spans="1:12" x14ac:dyDescent="0.25">
      <c r="A261">
        <v>1295016</v>
      </c>
      <c r="B261">
        <v>14.81299973</v>
      </c>
      <c r="C261">
        <v>0.30794999000000001</v>
      </c>
      <c r="D261">
        <v>36.556999210000001</v>
      </c>
      <c r="E261">
        <v>0.25264998999999999</v>
      </c>
      <c r="F261">
        <v>37.451000209999997</v>
      </c>
      <c r="G261">
        <v>0.96509999000000002</v>
      </c>
      <c r="H261">
        <v>34.710998539999999</v>
      </c>
      <c r="J261" s="2">
        <f>TREND(Calibration!$A$2:$A$4,Calibration!$B$2:$B$4,C261)</f>
        <v>373.29825912628803</v>
      </c>
      <c r="K261" s="2">
        <f>TREND(Calibration!$A$2:$A$4,Calibration!$C$2:$C$4,E261)</f>
        <v>461.37627864512137</v>
      </c>
      <c r="L261" s="2">
        <f>TREND(Calibration!$A$2:$A$4,Calibration!$D$2:$D$4,G261)</f>
        <v>589.02805869944007</v>
      </c>
    </row>
    <row r="262" spans="1:12" x14ac:dyDescent="0.25">
      <c r="A262">
        <v>1300018</v>
      </c>
      <c r="B262">
        <v>14.75800037</v>
      </c>
      <c r="C262">
        <v>0.30724998999999997</v>
      </c>
      <c r="D262">
        <v>36.626998899999997</v>
      </c>
      <c r="E262">
        <v>0.25330001000000002</v>
      </c>
      <c r="F262">
        <v>37.42200089</v>
      </c>
      <c r="G262">
        <v>0.95700001999999995</v>
      </c>
      <c r="H262">
        <v>34.688999180000003</v>
      </c>
      <c r="J262" s="2">
        <f>TREND(Calibration!$A$2:$A$4,Calibration!$B$2:$B$4,C262)</f>
        <v>370.18958677861428</v>
      </c>
      <c r="K262" s="2">
        <f>TREND(Calibration!$A$2:$A$4,Calibration!$C$2:$C$4,E262)</f>
        <v>466.3869057109323</v>
      </c>
      <c r="L262" s="2">
        <f>TREND(Calibration!$A$2:$A$4,Calibration!$D$2:$D$4,G262)</f>
        <v>583.99563458305738</v>
      </c>
    </row>
    <row r="263" spans="1:12" x14ac:dyDescent="0.25">
      <c r="A263">
        <v>1305009</v>
      </c>
      <c r="B263">
        <v>14.713999749999999</v>
      </c>
      <c r="C263">
        <v>0.30978999000000002</v>
      </c>
      <c r="D263">
        <v>36.612998959999999</v>
      </c>
      <c r="E263">
        <v>0.25534999000000003</v>
      </c>
      <c r="F263">
        <v>37.4109993</v>
      </c>
      <c r="G263">
        <v>0.95209997999999996</v>
      </c>
      <c r="H263">
        <v>34.613998410000001</v>
      </c>
      <c r="J263" s="2">
        <f>TREND(Calibration!$A$2:$A$4,Calibration!$B$2:$B$4,C263)</f>
        <v>381.46962644017299</v>
      </c>
      <c r="K263" s="2">
        <f>TREND(Calibration!$A$2:$A$4,Calibration!$C$2:$C$4,E263)</f>
        <v>482.18901221899409</v>
      </c>
      <c r="L263" s="2">
        <f>TREND(Calibration!$A$2:$A$4,Calibration!$D$2:$D$4,G263)</f>
        <v>580.95129250929165</v>
      </c>
    </row>
    <row r="264" spans="1:12" x14ac:dyDescent="0.25">
      <c r="A264">
        <v>1310009</v>
      </c>
      <c r="B264">
        <v>14.7670002</v>
      </c>
      <c r="C264">
        <v>0.30891999999999997</v>
      </c>
      <c r="D264">
        <v>36.582000729999997</v>
      </c>
      <c r="E264">
        <v>0.25595000000000001</v>
      </c>
      <c r="F264">
        <v>37.401000979999999</v>
      </c>
      <c r="G264">
        <v>0.94400001</v>
      </c>
      <c r="H264">
        <v>34.619998930000001</v>
      </c>
      <c r="J264" s="2">
        <f>TREND(Calibration!$A$2:$A$4,Calibration!$B$2:$B$4,C264)</f>
        <v>377.60603521766916</v>
      </c>
      <c r="K264" s="2">
        <f>TREND(Calibration!$A$2:$A$4,Calibration!$C$2:$C$4,E264)</f>
        <v>486.8141412084974</v>
      </c>
      <c r="L264" s="2">
        <f>TREND(Calibration!$A$2:$A$4,Calibration!$D$2:$D$4,G264)</f>
        <v>575.91886839290896</v>
      </c>
    </row>
    <row r="265" spans="1:12" x14ac:dyDescent="0.25">
      <c r="A265">
        <v>1315009</v>
      </c>
      <c r="B265">
        <v>14.786000250000001</v>
      </c>
      <c r="C265">
        <v>0.30891999999999997</v>
      </c>
      <c r="D265">
        <v>36.590999600000004</v>
      </c>
      <c r="E265">
        <v>0.25589001</v>
      </c>
      <c r="F265">
        <v>37.414001460000001</v>
      </c>
      <c r="G265">
        <v>0.94830000000000003</v>
      </c>
      <c r="H265">
        <v>34.617000580000003</v>
      </c>
      <c r="J265" s="2">
        <f>TREND(Calibration!$A$2:$A$4,Calibration!$B$2:$B$4,C265)</f>
        <v>377.60603521766916</v>
      </c>
      <c r="K265" s="2">
        <f>TREND(Calibration!$A$2:$A$4,Calibration!$C$2:$C$4,E265)</f>
        <v>486.35171310216515</v>
      </c>
      <c r="L265" s="2">
        <f>TREND(Calibration!$A$2:$A$4,Calibration!$D$2:$D$4,G265)</f>
        <v>578.59040586480137</v>
      </c>
    </row>
    <row r="266" spans="1:12" x14ac:dyDescent="0.25">
      <c r="A266">
        <v>1320027</v>
      </c>
      <c r="B266">
        <v>14.81099987</v>
      </c>
      <c r="C266">
        <v>0.30871000999999998</v>
      </c>
      <c r="D266">
        <v>36.601001740000001</v>
      </c>
      <c r="E266">
        <v>0.25562000000000001</v>
      </c>
      <c r="F266">
        <v>37.39599991</v>
      </c>
      <c r="G266">
        <v>0.94989997000000004</v>
      </c>
      <c r="H266">
        <v>34.597000119999997</v>
      </c>
      <c r="J266" s="2">
        <f>TREND(Calibration!$A$2:$A$4,Calibration!$B$2:$B$4,C266)</f>
        <v>376.6734779229721</v>
      </c>
      <c r="K266" s="2">
        <f>TREND(Calibration!$A$2:$A$4,Calibration!$C$2:$C$4,E266)</f>
        <v>484.27036266057962</v>
      </c>
      <c r="L266" s="2">
        <f>TREND(Calibration!$A$2:$A$4,Calibration!$D$2:$D$4,G266)</f>
        <v>579.58444999255607</v>
      </c>
    </row>
    <row r="267" spans="1:12" x14ac:dyDescent="0.25">
      <c r="A267">
        <v>1325009</v>
      </c>
      <c r="B267">
        <v>14.897000309999999</v>
      </c>
      <c r="C267">
        <v>0.30498001000000002</v>
      </c>
      <c r="D267">
        <v>36.619998930000001</v>
      </c>
      <c r="E267">
        <v>0.25529998999999998</v>
      </c>
      <c r="F267">
        <v>37.391998289999997</v>
      </c>
      <c r="G267">
        <v>0.94510000999999999</v>
      </c>
      <c r="H267">
        <v>34.623001100000003</v>
      </c>
      <c r="J267" s="2">
        <f>TREND(Calibration!$A$2:$A$4,Calibration!$B$2:$B$4,C267)</f>
        <v>360.10869527036857</v>
      </c>
      <c r="K267" s="2">
        <f>TREND(Calibration!$A$2:$A$4,Calibration!$C$2:$C$4,E267)</f>
        <v>481.80359122688492</v>
      </c>
      <c r="L267" s="2">
        <f>TREND(Calibration!$A$2:$A$4,Calibration!$D$2:$D$4,G267)</f>
        <v>576.60228654483058</v>
      </c>
    </row>
    <row r="268" spans="1:12" x14ac:dyDescent="0.25">
      <c r="A268">
        <v>1330009</v>
      </c>
      <c r="B268">
        <v>14.899999619999999</v>
      </c>
      <c r="C268">
        <v>0.31043999999999999</v>
      </c>
      <c r="D268">
        <v>36.597000119999997</v>
      </c>
      <c r="E268">
        <v>0.25519001000000002</v>
      </c>
      <c r="F268">
        <v>37.412998199999997</v>
      </c>
      <c r="G268">
        <v>0.94019997</v>
      </c>
      <c r="H268">
        <v>34.67599869</v>
      </c>
      <c r="J268" s="2">
        <f>TREND(Calibration!$A$2:$A$4,Calibration!$B$2:$B$4,C268)</f>
        <v>384.35629517261759</v>
      </c>
      <c r="K268" s="2">
        <f>TREND(Calibration!$A$2:$A$4,Calibration!$C$2:$C$4,E268)</f>
        <v>480.95581921264284</v>
      </c>
      <c r="L268" s="2">
        <f>TREND(Calibration!$A$2:$A$4,Calibration!$D$2:$D$4,G268)</f>
        <v>573.55794447106496</v>
      </c>
    </row>
    <row r="269" spans="1:12" x14ac:dyDescent="0.25">
      <c r="A269">
        <v>1335175</v>
      </c>
      <c r="B269">
        <v>14.89500046</v>
      </c>
      <c r="C269">
        <v>0.30941001000000001</v>
      </c>
      <c r="D269">
        <v>36.624000549999998</v>
      </c>
      <c r="E269">
        <v>0.25492000999999997</v>
      </c>
      <c r="F269">
        <v>37.423999790000003</v>
      </c>
      <c r="G269">
        <v>0.94830000000000003</v>
      </c>
      <c r="H269">
        <v>34.77099991</v>
      </c>
      <c r="J269" s="2">
        <f>TREND(Calibration!$A$2:$A$4,Calibration!$B$2:$B$4,C269)</f>
        <v>379.78215027064584</v>
      </c>
      <c r="K269" s="2">
        <f>TREND(Calibration!$A$2:$A$4,Calibration!$C$2:$C$4,E269)</f>
        <v>478.87454585525529</v>
      </c>
      <c r="L269" s="2">
        <f>TREND(Calibration!$A$2:$A$4,Calibration!$D$2:$D$4,G269)</f>
        <v>578.59040586480137</v>
      </c>
    </row>
    <row r="270" spans="1:12" x14ac:dyDescent="0.25">
      <c r="A270">
        <v>1340016</v>
      </c>
      <c r="B270">
        <v>14.913999560000001</v>
      </c>
      <c r="C270">
        <v>0.31016999000000001</v>
      </c>
      <c r="D270">
        <v>36.620998380000003</v>
      </c>
      <c r="E270">
        <v>0.25464999999999999</v>
      </c>
      <c r="F270">
        <v>37.480998990000003</v>
      </c>
      <c r="G270">
        <v>0.95099997999999997</v>
      </c>
      <c r="H270">
        <v>34.683998109999997</v>
      </c>
      <c r="J270" s="2">
        <f>TREND(Calibration!$A$2:$A$4,Calibration!$B$2:$B$4,C270)</f>
        <v>383.15719142890998</v>
      </c>
      <c r="K270" s="2">
        <f>TREND(Calibration!$A$2:$A$4,Calibration!$C$2:$C$4,E270)</f>
        <v>476.79319541366976</v>
      </c>
      <c r="L270" s="2">
        <f>TREND(Calibration!$A$2:$A$4,Calibration!$D$2:$D$4,G270)</f>
        <v>580.26787435736992</v>
      </c>
    </row>
    <row r="271" spans="1:12" x14ac:dyDescent="0.25">
      <c r="A271">
        <v>1345009</v>
      </c>
      <c r="B271">
        <v>14.87300014</v>
      </c>
      <c r="C271">
        <v>0.31</v>
      </c>
      <c r="D271">
        <v>36.57799911</v>
      </c>
      <c r="E271">
        <v>0.25426999</v>
      </c>
      <c r="F271">
        <v>37.401000979999999</v>
      </c>
      <c r="G271">
        <v>0.94179999999999997</v>
      </c>
      <c r="H271">
        <v>34.703998570000003</v>
      </c>
      <c r="J271" s="2">
        <f>TREND(Calibration!$A$2:$A$4,Calibration!$B$2:$B$4,C271)</f>
        <v>382.4022725540799</v>
      </c>
      <c r="K271" s="2">
        <f>TREND(Calibration!$A$2:$A$4,Calibration!$C$2:$C$4,E271)</f>
        <v>473.86391878944505</v>
      </c>
      <c r="L271" s="2">
        <f>TREND(Calibration!$A$2:$A$4,Calibration!$D$2:$D$4,G271)</f>
        <v>574.55202587617327</v>
      </c>
    </row>
    <row r="272" spans="1:12" x14ac:dyDescent="0.25">
      <c r="A272">
        <v>1350026</v>
      </c>
      <c r="B272">
        <v>14.885999679999999</v>
      </c>
      <c r="C272">
        <v>0.30983999000000001</v>
      </c>
      <c r="D272">
        <v>36.581001280000002</v>
      </c>
      <c r="E272">
        <v>0.25406000000000001</v>
      </c>
      <c r="F272">
        <v>37.41999817</v>
      </c>
      <c r="G272">
        <v>0.94559996999999996</v>
      </c>
      <c r="H272">
        <v>34.786998750000002</v>
      </c>
      <c r="J272" s="2">
        <f>TREND(Calibration!$A$2:$A$4,Calibration!$B$2:$B$4,C272)</f>
        <v>381.69167446500683</v>
      </c>
      <c r="K272" s="2">
        <f>TREND(Calibration!$A$2:$A$4,Calibration!$C$2:$C$4,E272)</f>
        <v>472.24522770678664</v>
      </c>
      <c r="L272" s="2">
        <f>TREND(Calibration!$A$2:$A$4,Calibration!$D$2:$D$4,G272)</f>
        <v>576.91290630777132</v>
      </c>
    </row>
    <row r="273" spans="1:12" x14ac:dyDescent="0.25">
      <c r="A273">
        <v>1355084</v>
      </c>
      <c r="B273">
        <v>14.958999629999999</v>
      </c>
      <c r="C273">
        <v>0.30810999999999999</v>
      </c>
      <c r="D273">
        <v>36.606998439999998</v>
      </c>
      <c r="E273">
        <v>0.25362000000000001</v>
      </c>
      <c r="F273">
        <v>37.492000580000003</v>
      </c>
      <c r="G273">
        <v>0.95050000999999995</v>
      </c>
      <c r="H273">
        <v>34.7140007</v>
      </c>
      <c r="J273" s="2">
        <f>TREND(Calibration!$A$2:$A$4,Calibration!$B$2:$B$4,C273)</f>
        <v>374.0088572153611</v>
      </c>
      <c r="K273" s="2">
        <f>TREND(Calibration!$A$2:$A$4,Calibration!$C$2:$C$4,E273)</f>
        <v>468.85352297622967</v>
      </c>
      <c r="L273" s="2">
        <f>TREND(Calibration!$A$2:$A$4,Calibration!$D$2:$D$4,G273)</f>
        <v>579.95724838153694</v>
      </c>
    </row>
    <row r="274" spans="1:12" x14ac:dyDescent="0.25">
      <c r="A274">
        <v>1360009</v>
      </c>
      <c r="B274">
        <v>15.04399967</v>
      </c>
      <c r="C274">
        <v>0.31259998999999999</v>
      </c>
      <c r="D274">
        <v>36.644001009999997</v>
      </c>
      <c r="E274">
        <v>0.25362000000000001</v>
      </c>
      <c r="F274">
        <v>37.499000549999998</v>
      </c>
      <c r="G274">
        <v>0.95969998999999995</v>
      </c>
      <c r="H274">
        <v>34.792999270000003</v>
      </c>
      <c r="J274" s="2">
        <f>TREND(Calibration!$A$2:$A$4,Calibration!$B$2:$B$4,C274)</f>
        <v>393.94872543583415</v>
      </c>
      <c r="K274" s="2">
        <f>TREND(Calibration!$A$2:$A$4,Calibration!$C$2:$C$4,E274)</f>
        <v>468.85352297622967</v>
      </c>
      <c r="L274" s="2">
        <f>TREND(Calibration!$A$2:$A$4,Calibration!$D$2:$D$4,G274)</f>
        <v>585.67309686273359</v>
      </c>
    </row>
    <row r="275" spans="1:12" x14ac:dyDescent="0.25">
      <c r="A275">
        <v>1365009</v>
      </c>
      <c r="B275">
        <v>15.02000046</v>
      </c>
      <c r="C275">
        <v>0.30925000000000002</v>
      </c>
      <c r="D275">
        <v>36.652999880000003</v>
      </c>
      <c r="E275">
        <v>0.25334999000000002</v>
      </c>
      <c r="F275">
        <v>37.495998380000003</v>
      </c>
      <c r="G275">
        <v>0.96240002000000002</v>
      </c>
      <c r="H275">
        <v>34.775001529999997</v>
      </c>
      <c r="J275" s="2">
        <f>TREND(Calibration!$A$2:$A$4,Calibration!$B$2:$B$4,C275)</f>
        <v>379.07155218157254</v>
      </c>
      <c r="K275" s="2">
        <f>TREND(Calibration!$A$2:$A$4,Calibration!$C$2:$C$4,E275)</f>
        <v>466.77217253464414</v>
      </c>
      <c r="L275" s="2">
        <f>TREND(Calibration!$A$2:$A$4,Calibration!$D$2:$D$4,G275)</f>
        <v>587.35059641976375</v>
      </c>
    </row>
    <row r="276" spans="1:12" x14ac:dyDescent="0.25">
      <c r="A276">
        <v>1370057</v>
      </c>
      <c r="B276">
        <v>14.8579998</v>
      </c>
      <c r="C276">
        <v>0.31049000999999998</v>
      </c>
      <c r="D276">
        <v>36.59500122</v>
      </c>
      <c r="E276">
        <v>0.25302999999999998</v>
      </c>
      <c r="F276">
        <v>37.391998289999997</v>
      </c>
      <c r="G276">
        <v>0.95209997999999996</v>
      </c>
      <c r="H276">
        <v>34.763999939999998</v>
      </c>
      <c r="J276" s="2">
        <f>TREND(Calibration!$A$2:$A$4,Calibration!$B$2:$B$4,C276)</f>
        <v>384.57838760705636</v>
      </c>
      <c r="K276" s="2">
        <f>TREND(Calibration!$A$2:$A$4,Calibration!$C$2:$C$4,E276)</f>
        <v>464.30555526934631</v>
      </c>
      <c r="L276" s="2">
        <f>TREND(Calibration!$A$2:$A$4,Calibration!$D$2:$D$4,G276)</f>
        <v>580.95129250929165</v>
      </c>
    </row>
    <row r="277" spans="1:12" x14ac:dyDescent="0.25">
      <c r="A277">
        <v>1375053</v>
      </c>
      <c r="B277">
        <v>14.803999900000001</v>
      </c>
      <c r="C277">
        <v>0.30741000000000002</v>
      </c>
      <c r="D277">
        <v>36.624000549999998</v>
      </c>
      <c r="E277">
        <v>0.25297998999999999</v>
      </c>
      <c r="F277">
        <v>37.408000950000002</v>
      </c>
      <c r="G277">
        <v>0.9526</v>
      </c>
      <c r="H277">
        <v>34.783000950000002</v>
      </c>
      <c r="J277" s="2">
        <f>TREND(Calibration!$A$2:$A$4,Calibration!$B$2:$B$4,C277)</f>
        <v>370.90018486768759</v>
      </c>
      <c r="K277" s="2">
        <f>TREND(Calibration!$A$2:$A$4,Calibration!$C$2:$C$4,E277)</f>
        <v>463.92005719303916</v>
      </c>
      <c r="L277" s="2">
        <f>TREND(Calibration!$A$2:$A$4,Calibration!$D$2:$D$4,G277)</f>
        <v>581.26194954958612</v>
      </c>
    </row>
    <row r="278" spans="1:12" x14ac:dyDescent="0.25">
      <c r="A278">
        <v>1380009</v>
      </c>
      <c r="B278">
        <v>14.79399967</v>
      </c>
      <c r="C278">
        <v>0.30961999000000001</v>
      </c>
      <c r="D278">
        <v>36.5890007</v>
      </c>
      <c r="E278">
        <v>0.25264998999999999</v>
      </c>
      <c r="F278">
        <v>37.462001800000003</v>
      </c>
      <c r="G278">
        <v>0.96829997999999995</v>
      </c>
      <c r="H278">
        <v>34.808998109999997</v>
      </c>
      <c r="J278" s="2">
        <f>TREND(Calibration!$A$2:$A$4,Calibration!$B$2:$B$4,C278)</f>
        <v>380.71466315573798</v>
      </c>
      <c r="K278" s="2">
        <f>TREND(Calibration!$A$2:$A$4,Calibration!$C$2:$C$4,E278)</f>
        <v>461.37627864512137</v>
      </c>
      <c r="L278" s="2">
        <f>TREND(Calibration!$A$2:$A$4,Calibration!$D$2:$D$4,G278)</f>
        <v>591.01617801941075</v>
      </c>
    </row>
    <row r="279" spans="1:12" x14ac:dyDescent="0.25">
      <c r="A279">
        <v>1385016</v>
      </c>
      <c r="B279">
        <v>14.777999879999999</v>
      </c>
      <c r="C279">
        <v>0.31125000000000003</v>
      </c>
      <c r="D279">
        <v>36.608001710000003</v>
      </c>
      <c r="E279">
        <v>0.25260000999999999</v>
      </c>
      <c r="F279">
        <v>37.478000639999998</v>
      </c>
      <c r="G279">
        <v>0.96509999000000002</v>
      </c>
      <c r="H279">
        <v>34.783000950000002</v>
      </c>
      <c r="J279" s="2">
        <f>TREND(Calibration!$A$2:$A$4,Calibration!$B$2:$B$4,C279)</f>
        <v>387.95347317492588</v>
      </c>
      <c r="K279" s="2">
        <f>TREND(Calibration!$A$2:$A$4,Calibration!$C$2:$C$4,E279)</f>
        <v>460.99101182140953</v>
      </c>
      <c r="L279" s="2">
        <f>TREND(Calibration!$A$2:$A$4,Calibration!$D$2:$D$4,G279)</f>
        <v>589.02805869944007</v>
      </c>
    </row>
    <row r="280" spans="1:12" x14ac:dyDescent="0.25">
      <c r="A280">
        <v>1390009</v>
      </c>
      <c r="B280">
        <v>14.739000320000001</v>
      </c>
      <c r="C280">
        <v>0.30961999000000001</v>
      </c>
      <c r="D280">
        <v>36.625999450000002</v>
      </c>
      <c r="E280">
        <v>0.25324999999999998</v>
      </c>
      <c r="F280">
        <v>37.457000729999997</v>
      </c>
      <c r="G280">
        <v>0.95590001000000002</v>
      </c>
      <c r="H280">
        <v>34.743000029999997</v>
      </c>
      <c r="J280" s="2">
        <f>TREND(Calibration!$A$2:$A$4,Calibration!$B$2:$B$4,C280)</f>
        <v>380.71466315573798</v>
      </c>
      <c r="K280" s="2">
        <f>TREND(Calibration!$A$2:$A$4,Calibration!$C$2:$C$4,E280)</f>
        <v>466.00140763462468</v>
      </c>
      <c r="L280" s="2">
        <f>TREND(Calibration!$A$2:$A$4,Calibration!$D$2:$D$4,G280)</f>
        <v>583.31221021824342</v>
      </c>
    </row>
    <row r="281" spans="1:12" x14ac:dyDescent="0.25">
      <c r="A281">
        <v>1395008</v>
      </c>
      <c r="B281">
        <v>14.71800041</v>
      </c>
      <c r="C281">
        <v>0.30125001000000001</v>
      </c>
      <c r="D281">
        <v>36.631000520000001</v>
      </c>
      <c r="E281">
        <v>0.25330001000000002</v>
      </c>
      <c r="F281">
        <v>37.395000459999999</v>
      </c>
      <c r="G281">
        <v>0.95099997999999997</v>
      </c>
      <c r="H281">
        <v>34.755001069999999</v>
      </c>
      <c r="J281" s="2">
        <f>TREND(Calibration!$A$2:$A$4,Calibration!$B$2:$B$4,C281)</f>
        <v>343.54391261776482</v>
      </c>
      <c r="K281" s="2">
        <f>TREND(Calibration!$A$2:$A$4,Calibration!$C$2:$C$4,E281)</f>
        <v>466.3869057109323</v>
      </c>
      <c r="L281" s="2">
        <f>TREND(Calibration!$A$2:$A$4,Calibration!$D$2:$D$4,G281)</f>
        <v>580.26787435736992</v>
      </c>
    </row>
    <row r="282" spans="1:12" x14ac:dyDescent="0.25">
      <c r="A282">
        <v>1400092</v>
      </c>
      <c r="B282">
        <v>14.77900028</v>
      </c>
      <c r="C282">
        <v>0.30708000000000002</v>
      </c>
      <c r="D282">
        <v>36.625</v>
      </c>
      <c r="E282">
        <v>0.25291999999999998</v>
      </c>
      <c r="F282">
        <v>37.416999820000001</v>
      </c>
      <c r="G282">
        <v>0.94830000000000003</v>
      </c>
      <c r="H282">
        <v>34.763999939999998</v>
      </c>
      <c r="J282" s="2">
        <f>TREND(Calibration!$A$2:$A$4,Calibration!$B$2:$B$4,C282)</f>
        <v>369.43466790378443</v>
      </c>
      <c r="K282" s="2">
        <f>TREND(Calibration!$A$2:$A$4,Calibration!$C$2:$C$4,E282)</f>
        <v>463.4576290867069</v>
      </c>
      <c r="L282" s="2">
        <f>TREND(Calibration!$A$2:$A$4,Calibration!$D$2:$D$4,G282)</f>
        <v>578.59040586480137</v>
      </c>
    </row>
    <row r="283" spans="1:12" x14ac:dyDescent="0.25">
      <c r="A283">
        <v>1405009</v>
      </c>
      <c r="B283">
        <v>14.80500031</v>
      </c>
      <c r="C283">
        <v>0.30676001000000003</v>
      </c>
      <c r="D283">
        <v>36.603000639999998</v>
      </c>
      <c r="E283">
        <v>0.25271000999999998</v>
      </c>
      <c r="F283">
        <v>37.436000819999997</v>
      </c>
      <c r="G283">
        <v>0.96399999000000003</v>
      </c>
      <c r="H283">
        <v>34.706001280000002</v>
      </c>
      <c r="J283" s="2">
        <f>TREND(Calibration!$A$2:$A$4,Calibration!$B$2:$B$4,C283)</f>
        <v>368.01360495445283</v>
      </c>
      <c r="K283" s="2">
        <f>TREND(Calibration!$A$2:$A$4,Calibration!$C$2:$C$4,E283)</f>
        <v>461.83893800404871</v>
      </c>
      <c r="L283" s="2">
        <f>TREND(Calibration!$A$2:$A$4,Calibration!$D$2:$D$4,G283)</f>
        <v>588.34464054751845</v>
      </c>
    </row>
    <row r="284" spans="1:12" x14ac:dyDescent="0.25">
      <c r="A284">
        <v>1410040</v>
      </c>
      <c r="B284">
        <v>14.850000380000001</v>
      </c>
      <c r="C284">
        <v>0.30941001000000001</v>
      </c>
      <c r="D284">
        <v>36.608001710000003</v>
      </c>
      <c r="E284">
        <v>0.25233000999999999</v>
      </c>
      <c r="F284">
        <v>37.472999569999999</v>
      </c>
      <c r="G284">
        <v>0.96719997999999996</v>
      </c>
      <c r="H284">
        <v>34.784000399999996</v>
      </c>
      <c r="J284" s="2">
        <f>TREND(Calibration!$A$2:$A$4,Calibration!$B$2:$B$4,C284)</f>
        <v>379.78215027064584</v>
      </c>
      <c r="K284" s="2">
        <f>TREND(Calibration!$A$2:$A$4,Calibration!$C$2:$C$4,E284)</f>
        <v>458.90973846402221</v>
      </c>
      <c r="L284" s="2">
        <f>TREND(Calibration!$A$2:$A$4,Calibration!$D$2:$D$4,G284)</f>
        <v>590.33275986748913</v>
      </c>
    </row>
    <row r="285" spans="1:12" x14ac:dyDescent="0.25">
      <c r="A285">
        <v>1415009</v>
      </c>
      <c r="B285">
        <v>14.789999959999999</v>
      </c>
      <c r="C285">
        <v>0.30946001000000001</v>
      </c>
      <c r="D285">
        <v>36.631999970000003</v>
      </c>
      <c r="E285">
        <v>0.25233000999999999</v>
      </c>
      <c r="F285">
        <v>37.45299911</v>
      </c>
      <c r="G285">
        <v>0.96130002000000003</v>
      </c>
      <c r="H285">
        <v>34.798000340000002</v>
      </c>
      <c r="J285" s="2">
        <f>TREND(Calibration!$A$2:$A$4,Calibration!$B$2:$B$4,C285)</f>
        <v>380.00419829547968</v>
      </c>
      <c r="K285" s="2">
        <f>TREND(Calibration!$A$2:$A$4,Calibration!$C$2:$C$4,E285)</f>
        <v>458.90973846402221</v>
      </c>
      <c r="L285" s="2">
        <f>TREND(Calibration!$A$2:$A$4,Calibration!$D$2:$D$4,G285)</f>
        <v>586.66717826784213</v>
      </c>
    </row>
    <row r="286" spans="1:12" x14ac:dyDescent="0.25">
      <c r="A286">
        <v>1420009</v>
      </c>
      <c r="B286">
        <v>14.76799965</v>
      </c>
      <c r="C286">
        <v>0.30978999000000002</v>
      </c>
      <c r="D286">
        <v>36.597999569999999</v>
      </c>
      <c r="E286">
        <v>0.25195000000000001</v>
      </c>
      <c r="F286">
        <v>37.457000729999997</v>
      </c>
      <c r="G286">
        <v>0.96340000999999997</v>
      </c>
      <c r="H286">
        <v>34.83000183</v>
      </c>
      <c r="J286" s="2">
        <f>TREND(Calibration!$A$2:$A$4,Calibration!$B$2:$B$4,C286)</f>
        <v>381.46962644017299</v>
      </c>
      <c r="K286" s="2">
        <f>TREND(Calibration!$A$2:$A$4,Calibration!$C$2:$C$4,E286)</f>
        <v>455.9804618397975</v>
      </c>
      <c r="L286" s="2">
        <f>TREND(Calibration!$A$2:$A$4,Calibration!$D$2:$D$4,G286)</f>
        <v>587.97187943589108</v>
      </c>
    </row>
    <row r="287" spans="1:12" x14ac:dyDescent="0.25">
      <c r="A287">
        <v>1425009</v>
      </c>
      <c r="B287">
        <v>14.70699978</v>
      </c>
      <c r="C287">
        <v>0.30730000000000002</v>
      </c>
      <c r="D287">
        <v>36.5929985</v>
      </c>
      <c r="E287">
        <v>0.25211</v>
      </c>
      <c r="F287">
        <v>37.45299911</v>
      </c>
      <c r="G287">
        <v>0.96880001000000004</v>
      </c>
      <c r="H287">
        <v>34.813999180000003</v>
      </c>
      <c r="J287" s="2">
        <f>TREND(Calibration!$A$2:$A$4,Calibration!$B$2:$B$4,C287)</f>
        <v>370.41167921305328</v>
      </c>
      <c r="K287" s="2">
        <f>TREND(Calibration!$A$2:$A$4,Calibration!$C$2:$C$4,E287)</f>
        <v>457.2138090145454</v>
      </c>
      <c r="L287" s="2">
        <f>TREND(Calibration!$A$2:$A$4,Calibration!$D$2:$D$4,G287)</f>
        <v>591.32684127259756</v>
      </c>
    </row>
    <row r="288" spans="1:12" x14ac:dyDescent="0.25">
      <c r="A288">
        <v>1430014</v>
      </c>
      <c r="B288">
        <v>14.713000299999999</v>
      </c>
      <c r="C288">
        <v>0.30621999999999999</v>
      </c>
      <c r="D288">
        <v>36.625999450000002</v>
      </c>
      <c r="E288">
        <v>0.25206000000000001</v>
      </c>
      <c r="F288">
        <v>37.504001619999997</v>
      </c>
      <c r="G288">
        <v>0.98070002000000001</v>
      </c>
      <c r="H288">
        <v>34.811000819999997</v>
      </c>
      <c r="J288" s="2">
        <f>TREND(Calibration!$A$2:$A$4,Calibration!$B$2:$B$4,C288)</f>
        <v>365.61544187664231</v>
      </c>
      <c r="K288" s="2">
        <f>TREND(Calibration!$A$2:$A$4,Calibration!$C$2:$C$4,E288)</f>
        <v>456.82838802243668</v>
      </c>
      <c r="L288" s="2">
        <f>TREND(Calibration!$A$2:$A$4,Calibration!$D$2:$D$4,G288)</f>
        <v>598.72018931082425</v>
      </c>
    </row>
    <row r="289" spans="1:12" x14ac:dyDescent="0.25">
      <c r="A289">
        <v>1435016</v>
      </c>
      <c r="B289">
        <v>14.751000400000001</v>
      </c>
      <c r="C289">
        <v>0.30702998999999997</v>
      </c>
      <c r="D289">
        <v>36.687999730000001</v>
      </c>
      <c r="E289">
        <v>0.25173000000000001</v>
      </c>
      <c r="F289">
        <v>37.451000209999997</v>
      </c>
      <c r="G289">
        <v>0.96560000999999995</v>
      </c>
      <c r="H289">
        <v>34.792999270000003</v>
      </c>
      <c r="J289" s="2">
        <f>TREND(Calibration!$A$2:$A$4,Calibration!$B$2:$B$4,C289)</f>
        <v>369.21257546934544</v>
      </c>
      <c r="K289" s="2">
        <f>TREND(Calibration!$A$2:$A$4,Calibration!$C$2:$C$4,E289)</f>
        <v>454.28460947451913</v>
      </c>
      <c r="L289" s="2">
        <f>TREND(Calibration!$A$2:$A$4,Calibration!$D$2:$D$4,G289)</f>
        <v>589.33871573973443</v>
      </c>
    </row>
    <row r="290" spans="1:12" x14ac:dyDescent="0.25">
      <c r="A290">
        <v>1440013</v>
      </c>
      <c r="B290">
        <v>14.847999570000001</v>
      </c>
      <c r="C290">
        <v>0.30946001000000001</v>
      </c>
      <c r="D290">
        <v>36.643001560000002</v>
      </c>
      <c r="E290">
        <v>0.25167999000000002</v>
      </c>
      <c r="F290">
        <v>37.494998930000001</v>
      </c>
      <c r="G290">
        <v>0.97909999000000003</v>
      </c>
      <c r="H290">
        <v>34.838001249999998</v>
      </c>
      <c r="J290" s="2">
        <f>TREND(Calibration!$A$2:$A$4,Calibration!$B$2:$B$4,C290)</f>
        <v>380.00419829547968</v>
      </c>
      <c r="K290" s="2">
        <f>TREND(Calibration!$A$2:$A$4,Calibration!$C$2:$C$4,E290)</f>
        <v>453.89911139821197</v>
      </c>
      <c r="L290" s="2">
        <f>TREND(Calibration!$A$2:$A$4,Calibration!$D$2:$D$4,G290)</f>
        <v>597.72610790571582</v>
      </c>
    </row>
    <row r="291" spans="1:12" x14ac:dyDescent="0.25">
      <c r="A291">
        <v>1445008</v>
      </c>
      <c r="B291">
        <v>14.92300034</v>
      </c>
      <c r="C291">
        <v>0.30978999000000002</v>
      </c>
      <c r="D291">
        <v>36.624000549999998</v>
      </c>
      <c r="E291">
        <v>0.25178999000000002</v>
      </c>
      <c r="F291">
        <v>37.511001589999999</v>
      </c>
      <c r="G291">
        <v>0.97210001999999995</v>
      </c>
      <c r="H291">
        <v>34.805999759999999</v>
      </c>
      <c r="J291" s="2">
        <f>TREND(Calibration!$A$2:$A$4,Calibration!$B$2:$B$4,C291)</f>
        <v>381.46962644017299</v>
      </c>
      <c r="K291" s="2">
        <f>TREND(Calibration!$A$2:$A$4,Calibration!$C$2:$C$4,E291)</f>
        <v>454.74703758085116</v>
      </c>
      <c r="L291" s="2">
        <f>TREND(Calibration!$A$2:$A$4,Calibration!$D$2:$D$4,G291)</f>
        <v>593.37710194125475</v>
      </c>
    </row>
    <row r="292" spans="1:12" x14ac:dyDescent="0.25">
      <c r="A292">
        <v>1450019</v>
      </c>
      <c r="B292">
        <v>14.96500015</v>
      </c>
      <c r="C292">
        <v>0.30432998999999999</v>
      </c>
      <c r="D292">
        <v>36.665000919999997</v>
      </c>
      <c r="E292">
        <v>0.25173000000000001</v>
      </c>
      <c r="F292">
        <v>37.448001859999998</v>
      </c>
      <c r="G292">
        <v>0.96399999000000003</v>
      </c>
      <c r="H292">
        <v>34.819000240000001</v>
      </c>
      <c r="J292" s="2">
        <f>TREND(Calibration!$A$2:$A$4,Calibration!$B$2:$B$4,C292)</f>
        <v>357.22198212831859</v>
      </c>
      <c r="K292" s="2">
        <f>TREND(Calibration!$A$2:$A$4,Calibration!$C$2:$C$4,E292)</f>
        <v>454.28460947451913</v>
      </c>
      <c r="L292" s="2">
        <f>TREND(Calibration!$A$2:$A$4,Calibration!$D$2:$D$4,G292)</f>
        <v>588.34464054751845</v>
      </c>
    </row>
    <row r="293" spans="1:12" x14ac:dyDescent="0.25">
      <c r="A293">
        <v>1455040</v>
      </c>
      <c r="B293">
        <v>15.022999759999999</v>
      </c>
      <c r="C293">
        <v>0.30935001000000001</v>
      </c>
      <c r="D293">
        <v>36.611999509999997</v>
      </c>
      <c r="E293">
        <v>0.25167999000000002</v>
      </c>
      <c r="F293">
        <v>37.488998410000001</v>
      </c>
      <c r="G293">
        <v>0.96719997999999996</v>
      </c>
      <c r="H293">
        <v>34.821998600000001</v>
      </c>
      <c r="J293" s="2">
        <f>TREND(Calibration!$A$2:$A$4,Calibration!$B$2:$B$4,C293)</f>
        <v>379.51569264084515</v>
      </c>
      <c r="K293" s="2">
        <f>TREND(Calibration!$A$2:$A$4,Calibration!$C$2:$C$4,E293)</f>
        <v>453.89911139821197</v>
      </c>
      <c r="L293" s="2">
        <f>TREND(Calibration!$A$2:$A$4,Calibration!$D$2:$D$4,G293)</f>
        <v>590.33275986748913</v>
      </c>
    </row>
    <row r="294" spans="1:12" x14ac:dyDescent="0.25">
      <c r="A294">
        <v>1460109</v>
      </c>
      <c r="B294">
        <v>15.006999970000001</v>
      </c>
      <c r="C294">
        <v>0.30989</v>
      </c>
      <c r="D294">
        <v>36.680000309999997</v>
      </c>
      <c r="E294">
        <v>0.25145999000000002</v>
      </c>
      <c r="F294">
        <v>37.4679985</v>
      </c>
      <c r="G294">
        <v>0.95429998999999999</v>
      </c>
      <c r="H294">
        <v>34.771999360000002</v>
      </c>
      <c r="J294" s="2">
        <f>TREND(Calibration!$A$2:$A$4,Calibration!$B$2:$B$4,C294)</f>
        <v>381.91376689944559</v>
      </c>
      <c r="K294" s="2">
        <f>TREND(Calibration!$A$2:$A$4,Calibration!$C$2:$C$4,E294)</f>
        <v>452.20325903293337</v>
      </c>
      <c r="L294" s="2">
        <f>TREND(Calibration!$A$2:$A$4,Calibration!$D$2:$D$4,G294)</f>
        <v>582.31813502602733</v>
      </c>
    </row>
    <row r="295" spans="1:12" x14ac:dyDescent="0.25">
      <c r="A295">
        <v>1465009</v>
      </c>
      <c r="B295">
        <v>14.96500015</v>
      </c>
      <c r="C295">
        <v>0.30914000000000003</v>
      </c>
      <c r="D295">
        <v>36.665000919999997</v>
      </c>
      <c r="E295">
        <v>0.25134999000000002</v>
      </c>
      <c r="F295">
        <v>37.444999690000003</v>
      </c>
      <c r="G295">
        <v>0.94779997999999999</v>
      </c>
      <c r="H295">
        <v>34.757999419999997</v>
      </c>
      <c r="J295" s="2">
        <f>TREND(Calibration!$A$2:$A$4,Calibration!$B$2:$B$4,C295)</f>
        <v>378.58304652693823</v>
      </c>
      <c r="K295" s="2">
        <f>TREND(Calibration!$A$2:$A$4,Calibration!$C$2:$C$4,E295)</f>
        <v>451.35533285029419</v>
      </c>
      <c r="L295" s="2">
        <f>TREND(Calibration!$A$2:$A$4,Calibration!$D$2:$D$4,G295)</f>
        <v>578.2797488245069</v>
      </c>
    </row>
    <row r="296" spans="1:12" x14ac:dyDescent="0.25">
      <c r="A296">
        <v>1470014</v>
      </c>
      <c r="B296">
        <v>14.958000180000001</v>
      </c>
      <c r="C296">
        <v>0.30535001000000001</v>
      </c>
      <c r="D296">
        <v>36.674999239999998</v>
      </c>
      <c r="E296">
        <v>0.25145999000000002</v>
      </c>
      <c r="F296">
        <v>37.507999419999997</v>
      </c>
      <c r="G296">
        <v>0.96670001999999999</v>
      </c>
      <c r="H296">
        <v>34.786998750000002</v>
      </c>
      <c r="J296" s="2">
        <f>TREND(Calibration!$A$2:$A$4,Calibration!$B$2:$B$4,C296)</f>
        <v>361.75185065413871</v>
      </c>
      <c r="K296" s="2">
        <f>TREND(Calibration!$A$2:$A$4,Calibration!$C$2:$C$4,E296)</f>
        <v>452.20325903293337</v>
      </c>
      <c r="L296" s="2">
        <f>TREND(Calibration!$A$2:$A$4,Calibration!$D$2:$D$4,G296)</f>
        <v>590.02214010454838</v>
      </c>
    </row>
    <row r="297" spans="1:12" x14ac:dyDescent="0.25">
      <c r="A297">
        <v>1475018</v>
      </c>
      <c r="B297">
        <v>14.98700047</v>
      </c>
      <c r="C297">
        <v>0.30810999999999999</v>
      </c>
      <c r="D297">
        <v>36.676998140000002</v>
      </c>
      <c r="E297">
        <v>0.25145999000000002</v>
      </c>
      <c r="F297">
        <v>37.527999880000003</v>
      </c>
      <c r="G297">
        <v>0.96509999000000002</v>
      </c>
      <c r="H297">
        <v>34.73500061</v>
      </c>
      <c r="J297" s="2">
        <f>TREND(Calibration!$A$2:$A$4,Calibration!$B$2:$B$4,C297)</f>
        <v>374.0088572153611</v>
      </c>
      <c r="K297" s="2">
        <f>TREND(Calibration!$A$2:$A$4,Calibration!$C$2:$C$4,E297)</f>
        <v>452.20325903293337</v>
      </c>
      <c r="L297" s="2">
        <f>TREND(Calibration!$A$2:$A$4,Calibration!$D$2:$D$4,G297)</f>
        <v>589.02805869944007</v>
      </c>
    </row>
    <row r="298" spans="1:12" x14ac:dyDescent="0.25">
      <c r="A298">
        <v>1480009</v>
      </c>
      <c r="B298">
        <v>14.954999920000001</v>
      </c>
      <c r="C298">
        <v>0.30232998999999999</v>
      </c>
      <c r="D298">
        <v>36.685001370000002</v>
      </c>
      <c r="E298">
        <v>0.25130001000000002</v>
      </c>
      <c r="F298">
        <v>37.444999690000003</v>
      </c>
      <c r="G298">
        <v>0.95050000999999995</v>
      </c>
      <c r="H298">
        <v>34.761001589999999</v>
      </c>
      <c r="J298" s="2">
        <f>TREND(Calibration!$A$2:$A$4,Calibration!$B$2:$B$4,C298)</f>
        <v>348.34006113496548</v>
      </c>
      <c r="K298" s="2">
        <f>TREND(Calibration!$A$2:$A$4,Calibration!$C$2:$C$4,E298)</f>
        <v>450.97006602658234</v>
      </c>
      <c r="L298" s="2">
        <f>TREND(Calibration!$A$2:$A$4,Calibration!$D$2:$D$4,G298)</f>
        <v>579.95724838153694</v>
      </c>
    </row>
    <row r="299" spans="1:12" x14ac:dyDescent="0.25">
      <c r="A299">
        <v>1485015</v>
      </c>
      <c r="B299">
        <v>14.99400043</v>
      </c>
      <c r="C299">
        <v>0.30875998999999998</v>
      </c>
      <c r="D299">
        <v>36.66999817</v>
      </c>
      <c r="E299">
        <v>0.25108001000000002</v>
      </c>
      <c r="F299">
        <v>37.487998959999999</v>
      </c>
      <c r="G299">
        <v>0.95700001999999995</v>
      </c>
      <c r="H299">
        <v>34.791999820000001</v>
      </c>
      <c r="J299" s="2">
        <f>TREND(Calibration!$A$2:$A$4,Calibration!$B$2:$B$4,C299)</f>
        <v>376.89543712859586</v>
      </c>
      <c r="K299" s="2">
        <f>TREND(Calibration!$A$2:$A$4,Calibration!$C$2:$C$4,E299)</f>
        <v>449.27421366130375</v>
      </c>
      <c r="L299" s="2">
        <f>TREND(Calibration!$A$2:$A$4,Calibration!$D$2:$D$4,G299)</f>
        <v>583.99563458305738</v>
      </c>
    </row>
    <row r="300" spans="1:12" x14ac:dyDescent="0.25">
      <c r="A300">
        <v>1490009</v>
      </c>
      <c r="B300">
        <v>14.97099972</v>
      </c>
      <c r="C300">
        <v>0.30968001000000001</v>
      </c>
      <c r="D300">
        <v>36.665000919999997</v>
      </c>
      <c r="E300">
        <v>0.25113999999999997</v>
      </c>
      <c r="F300">
        <v>37.448001859999998</v>
      </c>
      <c r="G300">
        <v>0.94129996999999999</v>
      </c>
      <c r="H300">
        <v>34.826000209999997</v>
      </c>
      <c r="J300" s="2">
        <f>TREND(Calibration!$A$2:$A$4,Calibration!$B$2:$B$4,C300)</f>
        <v>380.9812096047483</v>
      </c>
      <c r="K300" s="2">
        <f>TREND(Calibration!$A$2:$A$4,Calibration!$C$2:$C$4,E300)</f>
        <v>449.73664176763555</v>
      </c>
      <c r="L300" s="2">
        <f>TREND(Calibration!$A$2:$A$4,Calibration!$D$2:$D$4,G300)</f>
        <v>574.24136262298657</v>
      </c>
    </row>
    <row r="301" spans="1:12" x14ac:dyDescent="0.25">
      <c r="A301">
        <v>1495009</v>
      </c>
      <c r="B301">
        <v>15.03299999</v>
      </c>
      <c r="C301">
        <v>0.31162000000000001</v>
      </c>
      <c r="D301">
        <v>36.661998750000002</v>
      </c>
      <c r="E301">
        <v>0.25113999999999997</v>
      </c>
      <c r="F301">
        <v>37.494998930000001</v>
      </c>
      <c r="G301">
        <v>0.95099997999999997</v>
      </c>
      <c r="H301">
        <v>34.838001249999998</v>
      </c>
      <c r="J301" s="2">
        <f>TREND(Calibration!$A$2:$A$4,Calibration!$B$2:$B$4,C301)</f>
        <v>389.59662855869601</v>
      </c>
      <c r="K301" s="2">
        <f>TREND(Calibration!$A$2:$A$4,Calibration!$C$2:$C$4,E301)</f>
        <v>449.73664176763555</v>
      </c>
      <c r="L301" s="2">
        <f>TREND(Calibration!$A$2:$A$4,Calibration!$D$2:$D$4,G301)</f>
        <v>580.26787435736992</v>
      </c>
    </row>
    <row r="302" spans="1:12" x14ac:dyDescent="0.25">
      <c r="A302">
        <v>1500135</v>
      </c>
      <c r="B302">
        <v>14.977999690000001</v>
      </c>
      <c r="C302">
        <v>0.31270998999999999</v>
      </c>
      <c r="D302">
        <v>36.666999820000001</v>
      </c>
      <c r="E302">
        <v>0.25102999999999998</v>
      </c>
      <c r="F302">
        <v>37.509998320000001</v>
      </c>
      <c r="G302">
        <v>0.95969998999999995</v>
      </c>
      <c r="H302">
        <v>34.75</v>
      </c>
      <c r="J302" s="2">
        <f>TREND(Calibration!$A$2:$A$4,Calibration!$B$2:$B$4,C302)</f>
        <v>394.43723109046846</v>
      </c>
      <c r="K302" s="2">
        <f>TREND(Calibration!$A$2:$A$4,Calibration!$C$2:$C$4,E302)</f>
        <v>448.88871558499636</v>
      </c>
      <c r="L302" s="2">
        <f>TREND(Calibration!$A$2:$A$4,Calibration!$D$2:$D$4,G302)</f>
        <v>585.67309686273359</v>
      </c>
    </row>
    <row r="303" spans="1:12" x14ac:dyDescent="0.25">
      <c r="A303">
        <v>1505009</v>
      </c>
      <c r="B303">
        <v>14.96899986</v>
      </c>
      <c r="C303">
        <v>0.31222000999999999</v>
      </c>
      <c r="D303">
        <v>36.659999849999998</v>
      </c>
      <c r="E303">
        <v>0.25134999000000002</v>
      </c>
      <c r="F303">
        <v>37.497001650000001</v>
      </c>
      <c r="G303">
        <v>0.96069998000000001</v>
      </c>
      <c r="H303">
        <v>34.7820015</v>
      </c>
      <c r="J303" s="2">
        <f>TREND(Calibration!$A$2:$A$4,Calibration!$B$2:$B$4,C303)</f>
        <v>392.26124926630678</v>
      </c>
      <c r="K303" s="2">
        <f>TREND(Calibration!$A$2:$A$4,Calibration!$C$2:$C$4,E303)</f>
        <v>451.35533285029419</v>
      </c>
      <c r="L303" s="2">
        <f>TREND(Calibration!$A$2:$A$4,Calibration!$D$2:$D$4,G303)</f>
        <v>586.29437987886104</v>
      </c>
    </row>
    <row r="304" spans="1:12" x14ac:dyDescent="0.25">
      <c r="A304">
        <v>1510009</v>
      </c>
      <c r="B304">
        <v>15.0170002</v>
      </c>
      <c r="C304">
        <v>0.30632999999999999</v>
      </c>
      <c r="D304">
        <v>36.673999790000003</v>
      </c>
      <c r="E304">
        <v>0.25145999000000002</v>
      </c>
      <c r="F304">
        <v>37.502998349999999</v>
      </c>
      <c r="G304">
        <v>0.95799999999999996</v>
      </c>
      <c r="H304">
        <v>34.778999329999998</v>
      </c>
      <c r="J304" s="2">
        <f>TREND(Calibration!$A$2:$A$4,Calibration!$B$2:$B$4,C304)</f>
        <v>366.10394753127684</v>
      </c>
      <c r="K304" s="2">
        <f>TREND(Calibration!$A$2:$A$4,Calibration!$C$2:$C$4,E304)</f>
        <v>452.20325903293337</v>
      </c>
      <c r="L304" s="2">
        <f>TREND(Calibration!$A$2:$A$4,Calibration!$D$2:$D$4,G304)</f>
        <v>584.61691138629249</v>
      </c>
    </row>
    <row r="305" spans="1:12" x14ac:dyDescent="0.25">
      <c r="A305">
        <v>1515009</v>
      </c>
      <c r="B305">
        <v>15.03199959</v>
      </c>
      <c r="C305">
        <v>0.308</v>
      </c>
      <c r="D305">
        <v>36.740001679999999</v>
      </c>
      <c r="E305">
        <v>0.25173000000000001</v>
      </c>
      <c r="F305">
        <v>37.501998899999997</v>
      </c>
      <c r="G305">
        <v>0.95749998000000003</v>
      </c>
      <c r="H305">
        <v>34.801998140000002</v>
      </c>
      <c r="J305" s="2">
        <f>TREND(Calibration!$A$2:$A$4,Calibration!$B$2:$B$4,C305)</f>
        <v>373.52035156072679</v>
      </c>
      <c r="K305" s="2">
        <f>TREND(Calibration!$A$2:$A$4,Calibration!$C$2:$C$4,E305)</f>
        <v>454.28460947451913</v>
      </c>
      <c r="L305" s="2">
        <f>TREND(Calibration!$A$2:$A$4,Calibration!$D$2:$D$4,G305)</f>
        <v>584.30625434599801</v>
      </c>
    </row>
    <row r="306" spans="1:12" x14ac:dyDescent="0.25">
      <c r="A306">
        <v>1520016</v>
      </c>
      <c r="B306">
        <v>14.94499969</v>
      </c>
      <c r="C306">
        <v>0.30735001000000001</v>
      </c>
      <c r="D306">
        <v>36.706001280000002</v>
      </c>
      <c r="E306">
        <v>0.25211</v>
      </c>
      <c r="F306">
        <v>37.432998660000003</v>
      </c>
      <c r="G306">
        <v>0.94289999999999996</v>
      </c>
      <c r="H306">
        <v>34.813999180000003</v>
      </c>
      <c r="J306" s="2">
        <f>TREND(Calibration!$A$2:$A$4,Calibration!$B$2:$B$4,C306)</f>
        <v>370.63377164749204</v>
      </c>
      <c r="K306" s="2">
        <f>TREND(Calibration!$A$2:$A$4,Calibration!$C$2:$C$4,E306)</f>
        <v>457.2138090145454</v>
      </c>
      <c r="L306" s="2">
        <f>TREND(Calibration!$A$2:$A$4,Calibration!$D$2:$D$4,G306)</f>
        <v>575.235444028095</v>
      </c>
    </row>
    <row r="307" spans="1:12" x14ac:dyDescent="0.25">
      <c r="A307">
        <v>1525008</v>
      </c>
      <c r="B307">
        <v>14.916000370000001</v>
      </c>
      <c r="C307">
        <v>0.30832999999999999</v>
      </c>
      <c r="D307">
        <v>36.734001159999998</v>
      </c>
      <c r="E307">
        <v>0.25206000000000001</v>
      </c>
      <c r="F307">
        <v>37.474998470000003</v>
      </c>
      <c r="G307">
        <v>0.95799999999999996</v>
      </c>
      <c r="H307">
        <v>34.853000639999998</v>
      </c>
      <c r="J307" s="2">
        <f>TREND(Calibration!$A$2:$A$4,Calibration!$B$2:$B$4,C307)</f>
        <v>374.98586852462995</v>
      </c>
      <c r="K307" s="2">
        <f>TREND(Calibration!$A$2:$A$4,Calibration!$C$2:$C$4,E307)</f>
        <v>456.82838802243668</v>
      </c>
      <c r="L307" s="2">
        <f>TREND(Calibration!$A$2:$A$4,Calibration!$D$2:$D$4,G307)</f>
        <v>584.61691138629249</v>
      </c>
    </row>
    <row r="308" spans="1:12" x14ac:dyDescent="0.25">
      <c r="A308">
        <v>1530027</v>
      </c>
      <c r="B308">
        <v>14.92199993</v>
      </c>
      <c r="C308">
        <v>0.30946001000000001</v>
      </c>
      <c r="D308">
        <v>36.70299911</v>
      </c>
      <c r="E308">
        <v>0.25233000999999999</v>
      </c>
      <c r="F308">
        <v>37.506000520000001</v>
      </c>
      <c r="G308">
        <v>0.96020000999999999</v>
      </c>
      <c r="H308">
        <v>34.778999329999998</v>
      </c>
      <c r="J308" s="2">
        <f>TREND(Calibration!$A$2:$A$4,Calibration!$B$2:$B$4,C308)</f>
        <v>380.00419829547968</v>
      </c>
      <c r="K308" s="2">
        <f>TREND(Calibration!$A$2:$A$4,Calibration!$C$2:$C$4,E308)</f>
        <v>458.90973846402221</v>
      </c>
      <c r="L308" s="2">
        <f>TREND(Calibration!$A$2:$A$4,Calibration!$D$2:$D$4,G308)</f>
        <v>585.98375390302806</v>
      </c>
    </row>
    <row r="309" spans="1:12" x14ac:dyDescent="0.25">
      <c r="A309">
        <v>1535023</v>
      </c>
      <c r="B309">
        <v>14.87699986</v>
      </c>
      <c r="C309">
        <v>0.30789</v>
      </c>
      <c r="D309">
        <v>36.706001280000002</v>
      </c>
      <c r="E309">
        <v>0.25249000999999999</v>
      </c>
      <c r="F309">
        <v>37.443000789999999</v>
      </c>
      <c r="G309">
        <v>0.95160001999999999</v>
      </c>
      <c r="H309">
        <v>34.756000520000001</v>
      </c>
      <c r="J309" s="2">
        <f>TREND(Calibration!$A$2:$A$4,Calibration!$B$2:$B$4,C309)</f>
        <v>373.03184590609226</v>
      </c>
      <c r="K309" s="2">
        <f>TREND(Calibration!$A$2:$A$4,Calibration!$C$2:$C$4,E309)</f>
        <v>460.14308563877034</v>
      </c>
      <c r="L309" s="2">
        <f>TREND(Calibration!$A$2:$A$4,Calibration!$D$2:$D$4,G309)</f>
        <v>580.64067274635102</v>
      </c>
    </row>
    <row r="310" spans="1:12" x14ac:dyDescent="0.25">
      <c r="A310">
        <v>1540009</v>
      </c>
      <c r="B310">
        <v>14.92199993</v>
      </c>
      <c r="C310">
        <v>0.30838000999999998</v>
      </c>
      <c r="D310">
        <v>36.706001280000002</v>
      </c>
      <c r="E310">
        <v>0.25238000999999999</v>
      </c>
      <c r="F310">
        <v>37.474998470000003</v>
      </c>
      <c r="G310">
        <v>0.96020000999999999</v>
      </c>
      <c r="H310">
        <v>34.853000639999998</v>
      </c>
      <c r="J310" s="2">
        <f>TREND(Calibration!$A$2:$A$4,Calibration!$B$2:$B$4,C310)</f>
        <v>375.20796095906871</v>
      </c>
      <c r="K310" s="2">
        <f>TREND(Calibration!$A$2:$A$4,Calibration!$C$2:$C$4,E310)</f>
        <v>459.29515945613093</v>
      </c>
      <c r="L310" s="2">
        <f>TREND(Calibration!$A$2:$A$4,Calibration!$D$2:$D$4,G310)</f>
        <v>585.98375390302806</v>
      </c>
    </row>
    <row r="311" spans="1:12" x14ac:dyDescent="0.25">
      <c r="A311">
        <v>1545009</v>
      </c>
      <c r="B311">
        <v>14.93900013</v>
      </c>
      <c r="C311">
        <v>0.30761999000000001</v>
      </c>
      <c r="D311">
        <v>36.689998629999998</v>
      </c>
      <c r="E311">
        <v>0.25233000999999999</v>
      </c>
      <c r="F311">
        <v>37.513000490000003</v>
      </c>
      <c r="G311">
        <v>0.96130002000000003</v>
      </c>
      <c r="H311">
        <v>34.7820015</v>
      </c>
      <c r="J311" s="2">
        <f>TREND(Calibration!$A$2:$A$4,Calibration!$B$2:$B$4,C311)</f>
        <v>371.83274216238465</v>
      </c>
      <c r="K311" s="2">
        <f>TREND(Calibration!$A$2:$A$4,Calibration!$C$2:$C$4,E311)</f>
        <v>458.90973846402221</v>
      </c>
      <c r="L311" s="2">
        <f>TREND(Calibration!$A$2:$A$4,Calibration!$D$2:$D$4,G311)</f>
        <v>586.66717826784213</v>
      </c>
    </row>
    <row r="312" spans="1:12" x14ac:dyDescent="0.25">
      <c r="A312">
        <v>1550084</v>
      </c>
      <c r="B312">
        <v>15.01599979</v>
      </c>
      <c r="C312">
        <v>0.30648999999999998</v>
      </c>
      <c r="D312">
        <v>36.693000789999999</v>
      </c>
      <c r="E312">
        <v>0.252</v>
      </c>
      <c r="F312">
        <v>37.523998259999999</v>
      </c>
      <c r="G312">
        <v>0.96939998999999999</v>
      </c>
      <c r="H312">
        <v>34.86000061</v>
      </c>
      <c r="J312" s="2">
        <f>TREND(Calibration!$A$2:$A$4,Calibration!$B$2:$B$4,C312)</f>
        <v>366.81450121074499</v>
      </c>
      <c r="K312" s="2">
        <f>TREND(Calibration!$A$2:$A$4,Calibration!$C$2:$C$4,E312)</f>
        <v>456.36588283190622</v>
      </c>
      <c r="L312" s="2">
        <f>TREND(Calibration!$A$2:$A$4,Calibration!$D$2:$D$4,G312)</f>
        <v>591.6996023842247</v>
      </c>
    </row>
    <row r="313" spans="1:12" x14ac:dyDescent="0.25">
      <c r="A313">
        <v>1555015</v>
      </c>
      <c r="B313">
        <v>15.02600002</v>
      </c>
      <c r="C313">
        <v>0.30838000999999998</v>
      </c>
      <c r="D313">
        <v>36.671001429999997</v>
      </c>
      <c r="E313">
        <v>0.25195000000000001</v>
      </c>
      <c r="F313">
        <v>37.5</v>
      </c>
      <c r="G313">
        <v>0.97049998999999998</v>
      </c>
      <c r="H313">
        <v>34.817001339999997</v>
      </c>
      <c r="J313" s="2">
        <f>TREND(Calibration!$A$2:$A$4,Calibration!$B$2:$B$4,C313)</f>
        <v>375.20796095906871</v>
      </c>
      <c r="K313" s="2">
        <f>TREND(Calibration!$A$2:$A$4,Calibration!$C$2:$C$4,E313)</f>
        <v>455.9804618397975</v>
      </c>
      <c r="L313" s="2">
        <f>TREND(Calibration!$A$2:$A$4,Calibration!$D$2:$D$4,G313)</f>
        <v>592.38302053614643</v>
      </c>
    </row>
    <row r="314" spans="1:12" x14ac:dyDescent="0.25">
      <c r="A314">
        <v>1560008</v>
      </c>
      <c r="B314">
        <v>15.04899979</v>
      </c>
      <c r="C314">
        <v>0.31016999000000001</v>
      </c>
      <c r="D314">
        <v>36.689998629999998</v>
      </c>
      <c r="E314">
        <v>0.25242998999999999</v>
      </c>
      <c r="F314">
        <v>37.497001650000001</v>
      </c>
      <c r="G314">
        <v>0.96240002000000002</v>
      </c>
      <c r="H314">
        <v>34.805000309999997</v>
      </c>
      <c r="J314" s="2">
        <f>TREND(Calibration!$A$2:$A$4,Calibration!$B$2:$B$4,C314)</f>
        <v>383.15719142890998</v>
      </c>
      <c r="K314" s="2">
        <f>TREND(Calibration!$A$2:$A$4,Calibration!$C$2:$C$4,E314)</f>
        <v>459.680426279843</v>
      </c>
      <c r="L314" s="2">
        <f>TREND(Calibration!$A$2:$A$4,Calibration!$D$2:$D$4,G314)</f>
        <v>587.35059641976375</v>
      </c>
    </row>
    <row r="315" spans="1:12" x14ac:dyDescent="0.25">
      <c r="A315">
        <v>1565088</v>
      </c>
      <c r="B315">
        <v>15.03199959</v>
      </c>
      <c r="C315">
        <v>0.30903000000000003</v>
      </c>
      <c r="D315">
        <v>36.701999659999998</v>
      </c>
      <c r="E315">
        <v>0.25206000000000001</v>
      </c>
      <c r="F315">
        <v>37.473999020000001</v>
      </c>
      <c r="G315">
        <v>0.95429998999999999</v>
      </c>
      <c r="H315">
        <v>34.840999600000004</v>
      </c>
      <c r="J315" s="2">
        <f>TREND(Calibration!$A$2:$A$4,Calibration!$B$2:$B$4,C315)</f>
        <v>378.0945408723037</v>
      </c>
      <c r="K315" s="2">
        <f>TREND(Calibration!$A$2:$A$4,Calibration!$C$2:$C$4,E315)</f>
        <v>456.82838802243668</v>
      </c>
      <c r="L315" s="2">
        <f>TREND(Calibration!$A$2:$A$4,Calibration!$D$2:$D$4,G315)</f>
        <v>582.31813502602733</v>
      </c>
    </row>
    <row r="316" spans="1:12" x14ac:dyDescent="0.25">
      <c r="A316">
        <v>1570016</v>
      </c>
      <c r="B316">
        <v>14.99699974</v>
      </c>
      <c r="C316">
        <v>0.31141001000000001</v>
      </c>
      <c r="D316">
        <v>36.752998349999999</v>
      </c>
      <c r="E316">
        <v>0.252</v>
      </c>
      <c r="F316">
        <v>37.47000122</v>
      </c>
      <c r="G316">
        <v>0.95050000999999995</v>
      </c>
      <c r="H316">
        <v>34.879001619999997</v>
      </c>
      <c r="J316" s="2">
        <f>TREND(Calibration!$A$2:$A$4,Calibration!$B$2:$B$4,C316)</f>
        <v>388.66407126399895</v>
      </c>
      <c r="K316" s="2">
        <f>TREND(Calibration!$A$2:$A$4,Calibration!$C$2:$C$4,E316)</f>
        <v>456.36588283190622</v>
      </c>
      <c r="L316" s="2">
        <f>TREND(Calibration!$A$2:$A$4,Calibration!$D$2:$D$4,G316)</f>
        <v>579.95724838153694</v>
      </c>
    </row>
    <row r="317" spans="1:12" x14ac:dyDescent="0.25">
      <c r="A317">
        <v>1575115</v>
      </c>
      <c r="B317">
        <v>14.97399998</v>
      </c>
      <c r="C317">
        <v>0.31097998999999998</v>
      </c>
      <c r="D317">
        <v>36.712001800000003</v>
      </c>
      <c r="E317">
        <v>0.25206000000000001</v>
      </c>
      <c r="F317">
        <v>37.519001009999997</v>
      </c>
      <c r="G317">
        <v>0.96289997999999999</v>
      </c>
      <c r="H317">
        <v>34.80099869</v>
      </c>
      <c r="J317" s="2">
        <f>TREND(Calibration!$A$2:$A$4,Calibration!$B$2:$B$4,C317)</f>
        <v>386.75436943121804</v>
      </c>
      <c r="K317" s="2">
        <f>TREND(Calibration!$A$2:$A$4,Calibration!$C$2:$C$4,E317)</f>
        <v>456.82838802243668</v>
      </c>
      <c r="L317" s="2">
        <f>TREND(Calibration!$A$2:$A$4,Calibration!$D$2:$D$4,G317)</f>
        <v>587.66121618270438</v>
      </c>
    </row>
    <row r="318" spans="1:12" x14ac:dyDescent="0.25">
      <c r="A318">
        <v>1580016</v>
      </c>
      <c r="B318">
        <v>14.94799995</v>
      </c>
      <c r="C318">
        <v>0.30994999000000001</v>
      </c>
      <c r="D318">
        <v>36.712001800000003</v>
      </c>
      <c r="E318">
        <v>0.25206000000000001</v>
      </c>
      <c r="F318">
        <v>37.506000520000001</v>
      </c>
      <c r="G318">
        <v>0.95969998999999995</v>
      </c>
      <c r="H318">
        <v>34.813999180000003</v>
      </c>
      <c r="J318" s="2">
        <f>TREND(Calibration!$A$2:$A$4,Calibration!$B$2:$B$4,C318)</f>
        <v>382.18018011964114</v>
      </c>
      <c r="K318" s="2">
        <f>TREND(Calibration!$A$2:$A$4,Calibration!$C$2:$C$4,E318)</f>
        <v>456.82838802243668</v>
      </c>
      <c r="L318" s="2">
        <f>TREND(Calibration!$A$2:$A$4,Calibration!$D$2:$D$4,G318)</f>
        <v>585.67309686273359</v>
      </c>
    </row>
    <row r="319" spans="1:12" x14ac:dyDescent="0.25">
      <c r="A319">
        <v>1585019</v>
      </c>
      <c r="B319">
        <v>14.87699986</v>
      </c>
      <c r="C319">
        <v>0.30886998999999998</v>
      </c>
      <c r="D319">
        <v>36.722000119999997</v>
      </c>
      <c r="E319">
        <v>0.252</v>
      </c>
      <c r="F319">
        <v>37.44900131</v>
      </c>
      <c r="G319">
        <v>0.95639998000000004</v>
      </c>
      <c r="H319">
        <v>34.9070015</v>
      </c>
      <c r="J319" s="2">
        <f>TREND(Calibration!$A$2:$A$4,Calibration!$B$2:$B$4,C319)</f>
        <v>377.3839427832304</v>
      </c>
      <c r="K319" s="2">
        <f>TREND(Calibration!$A$2:$A$4,Calibration!$C$2:$C$4,E319)</f>
        <v>456.36588283190622</v>
      </c>
      <c r="L319" s="2">
        <f>TREND(Calibration!$A$2:$A$4,Calibration!$D$2:$D$4,G319)</f>
        <v>583.6228361940764</v>
      </c>
    </row>
    <row r="320" spans="1:12" x14ac:dyDescent="0.25">
      <c r="A320">
        <v>1590017</v>
      </c>
      <c r="B320">
        <v>14.87699986</v>
      </c>
      <c r="C320">
        <v>0.30864998999999999</v>
      </c>
      <c r="D320">
        <v>36.722000119999997</v>
      </c>
      <c r="E320">
        <v>0.25167999000000002</v>
      </c>
      <c r="F320">
        <v>37.486999509999997</v>
      </c>
      <c r="G320">
        <v>0.95099997999999997</v>
      </c>
      <c r="H320">
        <v>34.763000490000003</v>
      </c>
      <c r="J320" s="2">
        <f>TREND(Calibration!$A$2:$A$4,Calibration!$B$2:$B$4,C320)</f>
        <v>376.40693147396155</v>
      </c>
      <c r="K320" s="2">
        <f>TREND(Calibration!$A$2:$A$4,Calibration!$C$2:$C$4,E320)</f>
        <v>453.89911139821197</v>
      </c>
      <c r="L320" s="2">
        <f>TREND(Calibration!$A$2:$A$4,Calibration!$D$2:$D$4,G320)</f>
        <v>580.26787435736992</v>
      </c>
    </row>
    <row r="321" spans="1:12" x14ac:dyDescent="0.25">
      <c r="A321">
        <v>1595018</v>
      </c>
      <c r="B321">
        <v>14.869999890000001</v>
      </c>
      <c r="C321">
        <v>0.30968001000000001</v>
      </c>
      <c r="D321">
        <v>36.752998349999999</v>
      </c>
      <c r="E321">
        <v>0.25189</v>
      </c>
      <c r="F321">
        <v>37.448001859999998</v>
      </c>
      <c r="G321">
        <v>0.95749998000000003</v>
      </c>
      <c r="H321">
        <v>34.825000760000002</v>
      </c>
      <c r="J321" s="2">
        <f>TREND(Calibration!$A$2:$A$4,Calibration!$B$2:$B$4,C321)</f>
        <v>380.9812096047483</v>
      </c>
      <c r="K321" s="2">
        <f>TREND(Calibration!$A$2:$A$4,Calibration!$C$2:$C$4,E321)</f>
        <v>455.51795664926703</v>
      </c>
      <c r="L321" s="2">
        <f>TREND(Calibration!$A$2:$A$4,Calibration!$D$2:$D$4,G321)</f>
        <v>584.30625434599801</v>
      </c>
    </row>
    <row r="322" spans="1:12" x14ac:dyDescent="0.25">
      <c r="A322">
        <v>1600026</v>
      </c>
      <c r="B322">
        <v>14.835000040000001</v>
      </c>
      <c r="C322">
        <v>0.31162000000000001</v>
      </c>
      <c r="D322">
        <v>36.758998869999999</v>
      </c>
      <c r="E322">
        <v>0.25206000000000001</v>
      </c>
      <c r="F322">
        <v>37.488998410000001</v>
      </c>
      <c r="G322">
        <v>0.94779997999999999</v>
      </c>
      <c r="H322">
        <v>34.759998320000001</v>
      </c>
      <c r="J322" s="2">
        <f>TREND(Calibration!$A$2:$A$4,Calibration!$B$2:$B$4,C322)</f>
        <v>389.59662855869601</v>
      </c>
      <c r="K322" s="2">
        <f>TREND(Calibration!$A$2:$A$4,Calibration!$C$2:$C$4,E322)</f>
        <v>456.82838802243668</v>
      </c>
      <c r="L322" s="2">
        <f>TREND(Calibration!$A$2:$A$4,Calibration!$D$2:$D$4,G322)</f>
        <v>578.2797488245069</v>
      </c>
    </row>
    <row r="323" spans="1:12" x14ac:dyDescent="0.25">
      <c r="A323">
        <v>1605009</v>
      </c>
      <c r="B323">
        <v>14.88300037</v>
      </c>
      <c r="C323">
        <v>0.31389001</v>
      </c>
      <c r="D323">
        <v>36.736999509999997</v>
      </c>
      <c r="E323">
        <v>0.25216000999999999</v>
      </c>
      <c r="F323">
        <v>37.442001339999997</v>
      </c>
      <c r="G323">
        <v>0.94889997999999998</v>
      </c>
      <c r="H323">
        <v>34.82799911</v>
      </c>
      <c r="J323" s="2">
        <f>TREND(Calibration!$A$2:$A$4,Calibration!$B$2:$B$4,C323)</f>
        <v>399.67765329575673</v>
      </c>
      <c r="K323" s="2">
        <f>TREND(Calibration!$A$2:$A$4,Calibration!$C$2:$C$4,E323)</f>
        <v>457.59930709085256</v>
      </c>
      <c r="L323" s="2">
        <f>TREND(Calibration!$A$2:$A$4,Calibration!$D$2:$D$4,G323)</f>
        <v>578.96316697642862</v>
      </c>
    </row>
    <row r="324" spans="1:12" x14ac:dyDescent="0.25">
      <c r="A324">
        <v>1610147</v>
      </c>
      <c r="B324">
        <v>14.977999690000001</v>
      </c>
      <c r="C324">
        <v>0.30919001000000002</v>
      </c>
      <c r="D324">
        <v>36.736999509999997</v>
      </c>
      <c r="E324">
        <v>0.25167999000000002</v>
      </c>
      <c r="F324">
        <v>37.44900131</v>
      </c>
      <c r="G324">
        <v>0.95160001999999999</v>
      </c>
      <c r="H324">
        <v>34.80099869</v>
      </c>
      <c r="J324" s="2">
        <f>TREND(Calibration!$A$2:$A$4,Calibration!$B$2:$B$4,C324)</f>
        <v>378.805138961377</v>
      </c>
      <c r="K324" s="2">
        <f>TREND(Calibration!$A$2:$A$4,Calibration!$C$2:$C$4,E324)</f>
        <v>453.89911139821197</v>
      </c>
      <c r="L324" s="2">
        <f>TREND(Calibration!$A$2:$A$4,Calibration!$D$2:$D$4,G324)</f>
        <v>580.64067274635102</v>
      </c>
    </row>
    <row r="325" spans="1:12" x14ac:dyDescent="0.25">
      <c r="A325">
        <v>1615120</v>
      </c>
      <c r="B325">
        <v>15.067999840000001</v>
      </c>
      <c r="C325">
        <v>0.30552000000000001</v>
      </c>
      <c r="D325">
        <v>36.708999630000001</v>
      </c>
      <c r="E325">
        <v>0.25167999000000002</v>
      </c>
      <c r="F325">
        <v>37.490001679999999</v>
      </c>
      <c r="G325">
        <v>0.95749998000000003</v>
      </c>
      <c r="H325">
        <v>34.866001130000001</v>
      </c>
      <c r="J325" s="2">
        <f>TREND(Calibration!$A$2:$A$4,Calibration!$B$2:$B$4,C325)</f>
        <v>362.50676952896879</v>
      </c>
      <c r="K325" s="2">
        <f>TREND(Calibration!$A$2:$A$4,Calibration!$C$2:$C$4,E325)</f>
        <v>453.89911139821197</v>
      </c>
      <c r="L325" s="2">
        <f>TREND(Calibration!$A$2:$A$4,Calibration!$D$2:$D$4,G325)</f>
        <v>584.30625434599801</v>
      </c>
    </row>
    <row r="326" spans="1:12" x14ac:dyDescent="0.25">
      <c r="A326">
        <v>1620014</v>
      </c>
      <c r="B326">
        <v>15.05500031</v>
      </c>
      <c r="C326">
        <v>0.30994999000000001</v>
      </c>
      <c r="D326">
        <v>36.758998869999999</v>
      </c>
      <c r="E326">
        <v>0.25161999000000002</v>
      </c>
      <c r="F326">
        <v>37.466999049999998</v>
      </c>
      <c r="G326">
        <v>0.94720000000000004</v>
      </c>
      <c r="H326">
        <v>34.772998809999997</v>
      </c>
      <c r="J326" s="2">
        <f>TREND(Calibration!$A$2:$A$4,Calibration!$B$2:$B$4,C326)</f>
        <v>382.18018011964114</v>
      </c>
      <c r="K326" s="2">
        <f>TREND(Calibration!$A$2:$A$4,Calibration!$C$2:$C$4,E326)</f>
        <v>453.43660620768151</v>
      </c>
      <c r="L326" s="2">
        <f>TREND(Calibration!$A$2:$A$4,Calibration!$D$2:$D$4,G326)</f>
        <v>577.90698771287975</v>
      </c>
    </row>
    <row r="327" spans="1:12" x14ac:dyDescent="0.25">
      <c r="A327">
        <v>1625018</v>
      </c>
      <c r="B327">
        <v>15.05500031</v>
      </c>
      <c r="C327">
        <v>0.30789</v>
      </c>
      <c r="D327">
        <v>36.708999630000001</v>
      </c>
      <c r="E327">
        <v>0.25173000000000001</v>
      </c>
      <c r="F327">
        <v>37.513000490000003</v>
      </c>
      <c r="G327">
        <v>0.95799999999999996</v>
      </c>
      <c r="H327">
        <v>34.820999149999999</v>
      </c>
      <c r="J327" s="2">
        <f>TREND(Calibration!$A$2:$A$4,Calibration!$B$2:$B$4,C327)</f>
        <v>373.03184590609226</v>
      </c>
      <c r="K327" s="2">
        <f>TREND(Calibration!$A$2:$A$4,Calibration!$C$2:$C$4,E327)</f>
        <v>454.28460947451913</v>
      </c>
      <c r="L327" s="2">
        <f>TREND(Calibration!$A$2:$A$4,Calibration!$D$2:$D$4,G327)</f>
        <v>584.61691138629249</v>
      </c>
    </row>
    <row r="328" spans="1:12" x14ac:dyDescent="0.25">
      <c r="A328">
        <v>1630117</v>
      </c>
      <c r="B328">
        <v>15.010000229999999</v>
      </c>
      <c r="C328">
        <v>0.30919001000000002</v>
      </c>
      <c r="D328">
        <v>36.724998470000003</v>
      </c>
      <c r="E328">
        <v>0.25173000000000001</v>
      </c>
      <c r="F328">
        <v>37.462001800000003</v>
      </c>
      <c r="G328">
        <v>0.9526</v>
      </c>
      <c r="H328">
        <v>34.853000639999998</v>
      </c>
      <c r="J328" s="2">
        <f>TREND(Calibration!$A$2:$A$4,Calibration!$B$2:$B$4,C328)</f>
        <v>378.805138961377</v>
      </c>
      <c r="K328" s="2">
        <f>TREND(Calibration!$A$2:$A$4,Calibration!$C$2:$C$4,E328)</f>
        <v>454.28460947451913</v>
      </c>
      <c r="L328" s="2">
        <f>TREND(Calibration!$A$2:$A$4,Calibration!$D$2:$D$4,G328)</f>
        <v>581.26194954958612</v>
      </c>
    </row>
    <row r="329" spans="1:12" x14ac:dyDescent="0.25">
      <c r="A329">
        <v>1635009</v>
      </c>
      <c r="B329">
        <v>15.04899979</v>
      </c>
      <c r="C329">
        <v>0.30968001000000001</v>
      </c>
      <c r="D329">
        <v>36.743000029999997</v>
      </c>
      <c r="E329">
        <v>0.25173000000000001</v>
      </c>
      <c r="F329">
        <v>37.493000029999997</v>
      </c>
      <c r="G329">
        <v>0.96289997999999999</v>
      </c>
      <c r="H329">
        <v>34.921001429999997</v>
      </c>
      <c r="J329" s="2">
        <f>TREND(Calibration!$A$2:$A$4,Calibration!$B$2:$B$4,C329)</f>
        <v>380.9812096047483</v>
      </c>
      <c r="K329" s="2">
        <f>TREND(Calibration!$A$2:$A$4,Calibration!$C$2:$C$4,E329)</f>
        <v>454.28460947451913</v>
      </c>
      <c r="L329" s="2">
        <f>TREND(Calibration!$A$2:$A$4,Calibration!$D$2:$D$4,G329)</f>
        <v>587.66121618270438</v>
      </c>
    </row>
    <row r="330" spans="1:12" x14ac:dyDescent="0.25">
      <c r="A330">
        <v>1640016</v>
      </c>
      <c r="B330">
        <v>15.022999759999999</v>
      </c>
      <c r="C330">
        <v>0.31195000000000001</v>
      </c>
      <c r="D330">
        <v>36.791000369999999</v>
      </c>
      <c r="E330">
        <v>0.25167999000000002</v>
      </c>
      <c r="F330">
        <v>37.501998899999997</v>
      </c>
      <c r="G330">
        <v>0.95749998000000003</v>
      </c>
      <c r="H330">
        <v>34.805000309999997</v>
      </c>
      <c r="J330" s="2">
        <f>TREND(Calibration!$A$2:$A$4,Calibration!$B$2:$B$4,C330)</f>
        <v>391.06214552259939</v>
      </c>
      <c r="K330" s="2">
        <f>TREND(Calibration!$A$2:$A$4,Calibration!$C$2:$C$4,E330)</f>
        <v>453.89911139821197</v>
      </c>
      <c r="L330" s="2">
        <f>TREND(Calibration!$A$2:$A$4,Calibration!$D$2:$D$4,G330)</f>
        <v>584.30625434599801</v>
      </c>
    </row>
    <row r="331" spans="1:12" x14ac:dyDescent="0.25">
      <c r="A331">
        <v>1645018</v>
      </c>
      <c r="B331">
        <v>15.019000050000001</v>
      </c>
      <c r="C331">
        <v>0.30914000000000003</v>
      </c>
      <c r="D331">
        <v>36.775001529999997</v>
      </c>
      <c r="E331">
        <v>0.25173000000000001</v>
      </c>
      <c r="F331">
        <v>37.473999020000001</v>
      </c>
      <c r="G331">
        <v>0.95700001999999995</v>
      </c>
      <c r="H331">
        <v>34.791999820000001</v>
      </c>
      <c r="J331" s="2">
        <f>TREND(Calibration!$A$2:$A$4,Calibration!$B$2:$B$4,C331)</f>
        <v>378.58304652693823</v>
      </c>
      <c r="K331" s="2">
        <f>TREND(Calibration!$A$2:$A$4,Calibration!$C$2:$C$4,E331)</f>
        <v>454.28460947451913</v>
      </c>
      <c r="L331" s="2">
        <f>TREND(Calibration!$A$2:$A$4,Calibration!$D$2:$D$4,G331)</f>
        <v>583.99563458305738</v>
      </c>
    </row>
    <row r="332" spans="1:12" x14ac:dyDescent="0.25">
      <c r="A332">
        <v>1650103</v>
      </c>
      <c r="B332">
        <v>15.02600002</v>
      </c>
      <c r="C332">
        <v>0.30670999999999998</v>
      </c>
      <c r="D332">
        <v>36.762001040000001</v>
      </c>
      <c r="E332">
        <v>0.25161999000000002</v>
      </c>
      <c r="F332">
        <v>37.507999419999997</v>
      </c>
      <c r="G332">
        <v>0.97100001999999996</v>
      </c>
      <c r="H332">
        <v>34.840999600000004</v>
      </c>
      <c r="J332" s="2">
        <f>TREND(Calibration!$A$2:$A$4,Calibration!$B$2:$B$4,C332)</f>
        <v>367.79151252001384</v>
      </c>
      <c r="K332" s="2">
        <f>TREND(Calibration!$A$2:$A$4,Calibration!$C$2:$C$4,E332)</f>
        <v>453.43660620768151</v>
      </c>
      <c r="L332" s="2">
        <f>TREND(Calibration!$A$2:$A$4,Calibration!$D$2:$D$4,G332)</f>
        <v>592.69368378933314</v>
      </c>
    </row>
    <row r="333" spans="1:12" x14ac:dyDescent="0.25">
      <c r="A333">
        <v>1655016</v>
      </c>
      <c r="B333">
        <v>15.03199959</v>
      </c>
      <c r="C333">
        <v>0.31064998999999999</v>
      </c>
      <c r="D333">
        <v>36.734001159999998</v>
      </c>
      <c r="E333">
        <v>0.25178999000000002</v>
      </c>
      <c r="F333">
        <v>37.507999419999997</v>
      </c>
      <c r="G333">
        <v>0.95910001</v>
      </c>
      <c r="H333">
        <v>34.853000639999998</v>
      </c>
      <c r="J333" s="2">
        <f>TREND(Calibration!$A$2:$A$4,Calibration!$B$2:$B$4,C333)</f>
        <v>385.28885246731465</v>
      </c>
      <c r="K333" s="2">
        <f>TREND(Calibration!$A$2:$A$4,Calibration!$C$2:$C$4,E333)</f>
        <v>454.74703758085116</v>
      </c>
      <c r="L333" s="2">
        <f>TREND(Calibration!$A$2:$A$4,Calibration!$D$2:$D$4,G333)</f>
        <v>585.30033575110645</v>
      </c>
    </row>
    <row r="334" spans="1:12" x14ac:dyDescent="0.25">
      <c r="A334">
        <v>1660009</v>
      </c>
      <c r="B334">
        <v>15.02600002</v>
      </c>
      <c r="C334">
        <v>0.31497999999999998</v>
      </c>
      <c r="D334">
        <v>36.780998230000002</v>
      </c>
      <c r="E334">
        <v>0.25178999000000002</v>
      </c>
      <c r="F334">
        <v>37.495998380000003</v>
      </c>
      <c r="G334">
        <v>0.95700001999999995</v>
      </c>
      <c r="H334">
        <v>34.789001460000001</v>
      </c>
      <c r="J334" s="2">
        <f>TREND(Calibration!$A$2:$A$4,Calibration!$B$2:$B$4,C334)</f>
        <v>404.51825582752917</v>
      </c>
      <c r="K334" s="2">
        <f>TREND(Calibration!$A$2:$A$4,Calibration!$C$2:$C$4,E334)</f>
        <v>454.74703758085116</v>
      </c>
      <c r="L334" s="2">
        <f>TREND(Calibration!$A$2:$A$4,Calibration!$D$2:$D$4,G334)</f>
        <v>583.99563458305738</v>
      </c>
    </row>
    <row r="335" spans="1:12" x14ac:dyDescent="0.25">
      <c r="A335">
        <v>1665009</v>
      </c>
      <c r="B335">
        <v>14.98400021</v>
      </c>
      <c r="C335">
        <v>0.30395000999999999</v>
      </c>
      <c r="D335">
        <v>36.775001529999997</v>
      </c>
      <c r="E335">
        <v>0.25178999000000002</v>
      </c>
      <c r="F335">
        <v>37.451000209999997</v>
      </c>
      <c r="G335">
        <v>0.95700001999999995</v>
      </c>
      <c r="H335">
        <v>34.82799911</v>
      </c>
      <c r="J335" s="2">
        <f>TREND(Calibration!$A$2:$A$4,Calibration!$B$2:$B$4,C335)</f>
        <v>355.53450595879144</v>
      </c>
      <c r="K335" s="2">
        <f>TREND(Calibration!$A$2:$A$4,Calibration!$C$2:$C$4,E335)</f>
        <v>454.74703758085116</v>
      </c>
      <c r="L335" s="2">
        <f>TREND(Calibration!$A$2:$A$4,Calibration!$D$2:$D$4,G335)</f>
        <v>583.99563458305738</v>
      </c>
    </row>
    <row r="336" spans="1:12" x14ac:dyDescent="0.25">
      <c r="A336">
        <v>1670008</v>
      </c>
      <c r="B336">
        <v>15.00599957</v>
      </c>
      <c r="C336">
        <v>0.30676001000000003</v>
      </c>
      <c r="D336">
        <v>36.75</v>
      </c>
      <c r="E336">
        <v>0.25173000000000001</v>
      </c>
      <c r="F336">
        <v>37.460998539999999</v>
      </c>
      <c r="G336">
        <v>0.95160001999999999</v>
      </c>
      <c r="H336">
        <v>34.833999630000001</v>
      </c>
      <c r="J336" s="2">
        <f>TREND(Calibration!$A$2:$A$4,Calibration!$B$2:$B$4,C336)</f>
        <v>368.01360495445283</v>
      </c>
      <c r="K336" s="2">
        <f>TREND(Calibration!$A$2:$A$4,Calibration!$C$2:$C$4,E336)</f>
        <v>454.28460947451913</v>
      </c>
      <c r="L336" s="2">
        <f>TREND(Calibration!$A$2:$A$4,Calibration!$D$2:$D$4,G336)</f>
        <v>580.64067274635102</v>
      </c>
    </row>
    <row r="337" spans="1:12" x14ac:dyDescent="0.25">
      <c r="A337">
        <v>1675024</v>
      </c>
      <c r="B337">
        <v>15.00300026</v>
      </c>
      <c r="C337">
        <v>0.29876000000000003</v>
      </c>
      <c r="D337">
        <v>36.758998869999999</v>
      </c>
      <c r="E337">
        <v>0.25206000000000001</v>
      </c>
      <c r="F337">
        <v>37.495998380000003</v>
      </c>
      <c r="G337">
        <v>0.96020000999999999</v>
      </c>
      <c r="H337">
        <v>34.886001589999999</v>
      </c>
      <c r="J337" s="2">
        <f>TREND(Calibration!$A$2:$A$4,Calibration!$B$2:$B$4,C337)</f>
        <v>332.48587657143526</v>
      </c>
      <c r="K337" s="2">
        <f>TREND(Calibration!$A$2:$A$4,Calibration!$C$2:$C$4,E337)</f>
        <v>456.82838802243668</v>
      </c>
      <c r="L337" s="2">
        <f>TREND(Calibration!$A$2:$A$4,Calibration!$D$2:$D$4,G337)</f>
        <v>585.98375390302806</v>
      </c>
    </row>
    <row r="338" spans="1:12" x14ac:dyDescent="0.25">
      <c r="A338">
        <v>1680103</v>
      </c>
      <c r="B338">
        <v>14.961000439999999</v>
      </c>
      <c r="C338">
        <v>0.30741000000000002</v>
      </c>
      <c r="D338">
        <v>36.758998869999999</v>
      </c>
      <c r="E338">
        <v>0.25211</v>
      </c>
      <c r="F338">
        <v>37.507999419999997</v>
      </c>
      <c r="G338">
        <v>0.94779997999999999</v>
      </c>
      <c r="H338">
        <v>34.796001429999997</v>
      </c>
      <c r="J338" s="2">
        <f>TREND(Calibration!$A$2:$A$4,Calibration!$B$2:$B$4,C338)</f>
        <v>370.90018486768759</v>
      </c>
      <c r="K338" s="2">
        <f>TREND(Calibration!$A$2:$A$4,Calibration!$C$2:$C$4,E338)</f>
        <v>457.2138090145454</v>
      </c>
      <c r="L338" s="2">
        <f>TREND(Calibration!$A$2:$A$4,Calibration!$D$2:$D$4,G338)</f>
        <v>578.2797488245069</v>
      </c>
    </row>
    <row r="339" spans="1:12" x14ac:dyDescent="0.25">
      <c r="A339">
        <v>1685008</v>
      </c>
      <c r="B339">
        <v>14.95100021</v>
      </c>
      <c r="C339">
        <v>0.30864998999999999</v>
      </c>
      <c r="D339">
        <v>36.804000850000001</v>
      </c>
      <c r="E339">
        <v>0.25242998999999999</v>
      </c>
      <c r="F339">
        <v>37.442001339999997</v>
      </c>
      <c r="G339">
        <v>0.95910001</v>
      </c>
      <c r="H339">
        <v>34.879001619999997</v>
      </c>
      <c r="J339" s="2">
        <f>TREND(Calibration!$A$2:$A$4,Calibration!$B$2:$B$4,C339)</f>
        <v>376.40693147396155</v>
      </c>
      <c r="K339" s="2">
        <f>TREND(Calibration!$A$2:$A$4,Calibration!$C$2:$C$4,E339)</f>
        <v>459.680426279843</v>
      </c>
      <c r="L339" s="2">
        <f>TREND(Calibration!$A$2:$A$4,Calibration!$D$2:$D$4,G339)</f>
        <v>585.30033575110645</v>
      </c>
    </row>
    <row r="340" spans="1:12" x14ac:dyDescent="0.25">
      <c r="A340">
        <v>1690008</v>
      </c>
      <c r="B340">
        <v>15.01299953</v>
      </c>
      <c r="C340">
        <v>0.30978999000000002</v>
      </c>
      <c r="D340">
        <v>36.758998869999999</v>
      </c>
      <c r="E340">
        <v>0.25271000999999998</v>
      </c>
      <c r="F340">
        <v>37.507999419999997</v>
      </c>
      <c r="G340">
        <v>0.96509999000000002</v>
      </c>
      <c r="H340">
        <v>34.82799911</v>
      </c>
      <c r="J340" s="2">
        <f>TREND(Calibration!$A$2:$A$4,Calibration!$B$2:$B$4,C340)</f>
        <v>381.46962644017299</v>
      </c>
      <c r="K340" s="2">
        <f>TREND(Calibration!$A$2:$A$4,Calibration!$C$2:$C$4,E340)</f>
        <v>461.83893800404871</v>
      </c>
      <c r="L340" s="2">
        <f>TREND(Calibration!$A$2:$A$4,Calibration!$D$2:$D$4,G340)</f>
        <v>589.02805869944007</v>
      </c>
    </row>
    <row r="341" spans="1:12" x14ac:dyDescent="0.25">
      <c r="A341">
        <v>1695072</v>
      </c>
      <c r="B341">
        <v>15.00599957</v>
      </c>
      <c r="C341">
        <v>0.31211000999999999</v>
      </c>
      <c r="D341">
        <v>36.806999210000001</v>
      </c>
      <c r="E341">
        <v>0.25271000999999998</v>
      </c>
      <c r="F341">
        <v>37.458000179999999</v>
      </c>
      <c r="G341">
        <v>0.94830000000000003</v>
      </c>
      <c r="H341">
        <v>34.847000119999997</v>
      </c>
      <c r="J341" s="2">
        <f>TREND(Calibration!$A$2:$A$4,Calibration!$B$2:$B$4,C341)</f>
        <v>391.77274361167247</v>
      </c>
      <c r="K341" s="2">
        <f>TREND(Calibration!$A$2:$A$4,Calibration!$C$2:$C$4,E341)</f>
        <v>461.83893800404871</v>
      </c>
      <c r="L341" s="2">
        <f>TREND(Calibration!$A$2:$A$4,Calibration!$D$2:$D$4,G341)</f>
        <v>578.59040586480137</v>
      </c>
    </row>
    <row r="342" spans="1:12" x14ac:dyDescent="0.25">
      <c r="A342">
        <v>1700009</v>
      </c>
      <c r="B342">
        <v>15.00599957</v>
      </c>
      <c r="C342">
        <v>0.30406000999999999</v>
      </c>
      <c r="D342">
        <v>36.79700089</v>
      </c>
      <c r="E342">
        <v>0.25271000999999998</v>
      </c>
      <c r="F342">
        <v>37.458000179999999</v>
      </c>
      <c r="G342">
        <v>0.95590001000000002</v>
      </c>
      <c r="H342">
        <v>34.812000269999999</v>
      </c>
      <c r="J342" s="2">
        <f>TREND(Calibration!$A$2:$A$4,Calibration!$B$2:$B$4,C342)</f>
        <v>356.02301161342598</v>
      </c>
      <c r="K342" s="2">
        <f>TREND(Calibration!$A$2:$A$4,Calibration!$C$2:$C$4,E342)</f>
        <v>461.83893800404871</v>
      </c>
      <c r="L342" s="2">
        <f>TREND(Calibration!$A$2:$A$4,Calibration!$D$2:$D$4,G342)</f>
        <v>583.31221021824342</v>
      </c>
    </row>
    <row r="343" spans="1:12" x14ac:dyDescent="0.25">
      <c r="A343">
        <v>1705009</v>
      </c>
      <c r="B343">
        <v>14.97999954</v>
      </c>
      <c r="C343">
        <v>0.30698001000000003</v>
      </c>
      <c r="D343">
        <v>36.780998230000002</v>
      </c>
      <c r="E343">
        <v>0.25260000999999999</v>
      </c>
      <c r="F343">
        <v>37.4640007</v>
      </c>
      <c r="G343">
        <v>0.94989997000000004</v>
      </c>
      <c r="H343">
        <v>34.833999630000001</v>
      </c>
      <c r="J343" s="2">
        <f>TREND(Calibration!$A$2:$A$4,Calibration!$B$2:$B$4,C343)</f>
        <v>368.99061626372168</v>
      </c>
      <c r="K343" s="2">
        <f>TREND(Calibration!$A$2:$A$4,Calibration!$C$2:$C$4,E343)</f>
        <v>460.99101182140953</v>
      </c>
      <c r="L343" s="2">
        <f>TREND(Calibration!$A$2:$A$4,Calibration!$D$2:$D$4,G343)</f>
        <v>579.58444999255607</v>
      </c>
    </row>
    <row r="344" spans="1:12" x14ac:dyDescent="0.25">
      <c r="A344">
        <v>1710016</v>
      </c>
      <c r="B344">
        <v>14.954999920000001</v>
      </c>
      <c r="C344">
        <v>0.30768001</v>
      </c>
      <c r="D344">
        <v>36.780998230000002</v>
      </c>
      <c r="E344">
        <v>0.25260000999999999</v>
      </c>
      <c r="F344">
        <v>37.42599869</v>
      </c>
      <c r="G344">
        <v>0.94830000000000003</v>
      </c>
      <c r="H344">
        <v>34.840999600000004</v>
      </c>
      <c r="J344" s="2">
        <f>TREND(Calibration!$A$2:$A$4,Calibration!$B$2:$B$4,C344)</f>
        <v>372.0992886113952</v>
      </c>
      <c r="K344" s="2">
        <f>TREND(Calibration!$A$2:$A$4,Calibration!$C$2:$C$4,E344)</f>
        <v>460.99101182140953</v>
      </c>
      <c r="L344" s="2">
        <f>TREND(Calibration!$A$2:$A$4,Calibration!$D$2:$D$4,G344)</f>
        <v>578.59040586480137</v>
      </c>
    </row>
    <row r="345" spans="1:12" x14ac:dyDescent="0.25">
      <c r="A345">
        <v>1715110</v>
      </c>
      <c r="B345">
        <v>14.89599991</v>
      </c>
      <c r="C345">
        <v>0.30637999999999999</v>
      </c>
      <c r="D345">
        <v>36.812999730000001</v>
      </c>
      <c r="E345">
        <v>0.25238000999999999</v>
      </c>
      <c r="F345">
        <v>37.460998539999999</v>
      </c>
      <c r="G345">
        <v>0.94559996999999996</v>
      </c>
      <c r="H345">
        <v>34.818000789999999</v>
      </c>
      <c r="J345" s="2">
        <f>TREND(Calibration!$A$2:$A$4,Calibration!$B$2:$B$4,C345)</f>
        <v>366.32599555611068</v>
      </c>
      <c r="K345" s="2">
        <f>TREND(Calibration!$A$2:$A$4,Calibration!$C$2:$C$4,E345)</f>
        <v>459.29515945613093</v>
      </c>
      <c r="L345" s="2">
        <f>TREND(Calibration!$A$2:$A$4,Calibration!$D$2:$D$4,G345)</f>
        <v>576.91290630777132</v>
      </c>
    </row>
    <row r="346" spans="1:12" x14ac:dyDescent="0.25">
      <c r="A346">
        <v>1720084</v>
      </c>
      <c r="B346">
        <v>14.93799973</v>
      </c>
      <c r="C346">
        <v>0.30557001</v>
      </c>
      <c r="D346">
        <v>36.804000850000001</v>
      </c>
      <c r="E346">
        <v>0.25206000000000001</v>
      </c>
      <c r="F346">
        <v>37.518001560000002</v>
      </c>
      <c r="G346">
        <v>0.96240002000000002</v>
      </c>
      <c r="H346">
        <v>34.807998660000003</v>
      </c>
      <c r="J346" s="2">
        <f>TREND(Calibration!$A$2:$A$4,Calibration!$B$2:$B$4,C346)</f>
        <v>362.72886196340755</v>
      </c>
      <c r="K346" s="2">
        <f>TREND(Calibration!$A$2:$A$4,Calibration!$C$2:$C$4,E346)</f>
        <v>456.82838802243668</v>
      </c>
      <c r="L346" s="2">
        <f>TREND(Calibration!$A$2:$A$4,Calibration!$D$2:$D$4,G346)</f>
        <v>587.35059641976375</v>
      </c>
    </row>
    <row r="347" spans="1:12" x14ac:dyDescent="0.25">
      <c r="A347">
        <v>1725176</v>
      </c>
      <c r="B347">
        <v>14.96800041</v>
      </c>
      <c r="C347">
        <v>0.31308001000000002</v>
      </c>
      <c r="D347">
        <v>36.804000850000001</v>
      </c>
      <c r="E347">
        <v>0.25206000000000001</v>
      </c>
      <c r="F347">
        <v>37.436000819999997</v>
      </c>
      <c r="G347">
        <v>0.95910001</v>
      </c>
      <c r="H347">
        <v>34.866001130000001</v>
      </c>
      <c r="J347" s="2">
        <f>TREND(Calibration!$A$2:$A$4,Calibration!$B$2:$B$4,C347)</f>
        <v>396.0804752934489</v>
      </c>
      <c r="K347" s="2">
        <f>TREND(Calibration!$A$2:$A$4,Calibration!$C$2:$C$4,E347)</f>
        <v>456.82838802243668</v>
      </c>
      <c r="L347" s="2">
        <f>TREND(Calibration!$A$2:$A$4,Calibration!$D$2:$D$4,G347)</f>
        <v>585.30033575110645</v>
      </c>
    </row>
    <row r="348" spans="1:12" x14ac:dyDescent="0.25">
      <c r="A348">
        <v>1730009</v>
      </c>
      <c r="B348">
        <v>15.02600002</v>
      </c>
      <c r="C348">
        <v>0.30757001</v>
      </c>
      <c r="D348">
        <v>36.804000850000001</v>
      </c>
      <c r="E348">
        <v>0.25173000000000001</v>
      </c>
      <c r="F348">
        <v>37.448001859999998</v>
      </c>
      <c r="G348">
        <v>0.95700001999999995</v>
      </c>
      <c r="H348">
        <v>34.908000950000002</v>
      </c>
      <c r="J348" s="2">
        <f>TREND(Calibration!$A$2:$A$4,Calibration!$B$2:$B$4,C348)</f>
        <v>371.61078295676089</v>
      </c>
      <c r="K348" s="2">
        <f>TREND(Calibration!$A$2:$A$4,Calibration!$C$2:$C$4,E348)</f>
        <v>454.28460947451913</v>
      </c>
      <c r="L348" s="2">
        <f>TREND(Calibration!$A$2:$A$4,Calibration!$D$2:$D$4,G348)</f>
        <v>583.99563458305738</v>
      </c>
    </row>
    <row r="349" spans="1:12" x14ac:dyDescent="0.25">
      <c r="A349">
        <v>1735256</v>
      </c>
      <c r="B349">
        <v>15.149000170000001</v>
      </c>
      <c r="C349">
        <v>0.30562001</v>
      </c>
      <c r="D349">
        <v>36.784999849999998</v>
      </c>
      <c r="E349">
        <v>0.25173000000000001</v>
      </c>
      <c r="F349">
        <v>37.507999419999997</v>
      </c>
      <c r="G349">
        <v>0.96880001000000004</v>
      </c>
      <c r="H349">
        <v>34.895000459999999</v>
      </c>
      <c r="J349" s="2">
        <f>TREND(Calibration!$A$2:$A$4,Calibration!$B$2:$B$4,C349)</f>
        <v>362.95090998824139</v>
      </c>
      <c r="K349" s="2">
        <f>TREND(Calibration!$A$2:$A$4,Calibration!$C$2:$C$4,E349)</f>
        <v>454.28460947451913</v>
      </c>
      <c r="L349" s="2">
        <f>TREND(Calibration!$A$2:$A$4,Calibration!$D$2:$D$4,G349)</f>
        <v>591.32684127259756</v>
      </c>
    </row>
    <row r="350" spans="1:12" x14ac:dyDescent="0.25">
      <c r="A350">
        <v>1740015</v>
      </c>
      <c r="B350">
        <v>15.0909996</v>
      </c>
      <c r="C350">
        <v>0.30691998999999998</v>
      </c>
      <c r="D350">
        <v>36.834999080000003</v>
      </c>
      <c r="E350">
        <v>0.25216000999999999</v>
      </c>
      <c r="F350">
        <v>37.479999540000001</v>
      </c>
      <c r="G350">
        <v>0.96340000999999997</v>
      </c>
      <c r="H350">
        <v>34.847000119999997</v>
      </c>
      <c r="J350" s="2">
        <f>TREND(Calibration!$A$2:$A$4,Calibration!$B$2:$B$4,C350)</f>
        <v>368.7240698147109</v>
      </c>
      <c r="K350" s="2">
        <f>TREND(Calibration!$A$2:$A$4,Calibration!$C$2:$C$4,E350)</f>
        <v>457.59930709085256</v>
      </c>
      <c r="L350" s="2">
        <f>TREND(Calibration!$A$2:$A$4,Calibration!$D$2:$D$4,G350)</f>
        <v>587.97187943589108</v>
      </c>
    </row>
    <row r="351" spans="1:12" x14ac:dyDescent="0.25">
      <c r="A351">
        <v>1745010</v>
      </c>
      <c r="B351">
        <v>15.100999829999999</v>
      </c>
      <c r="C351">
        <v>0.30930001000000001</v>
      </c>
      <c r="D351">
        <v>36.806999210000001</v>
      </c>
      <c r="E351">
        <v>0.25206000000000001</v>
      </c>
      <c r="F351">
        <v>37.4640007</v>
      </c>
      <c r="G351">
        <v>0.96829997999999995</v>
      </c>
      <c r="H351">
        <v>34.888999939999998</v>
      </c>
      <c r="J351" s="2">
        <f>TREND(Calibration!$A$2:$A$4,Calibration!$B$2:$B$4,C351)</f>
        <v>379.29364461601131</v>
      </c>
      <c r="K351" s="2">
        <f>TREND(Calibration!$A$2:$A$4,Calibration!$C$2:$C$4,E351)</f>
        <v>456.82838802243668</v>
      </c>
      <c r="L351" s="2">
        <f>TREND(Calibration!$A$2:$A$4,Calibration!$D$2:$D$4,G351)</f>
        <v>591.01617801941075</v>
      </c>
    </row>
    <row r="352" spans="1:12" x14ac:dyDescent="0.25">
      <c r="A352">
        <v>1750015</v>
      </c>
      <c r="B352">
        <v>15.07499981</v>
      </c>
      <c r="C352">
        <v>0.30930001000000001</v>
      </c>
      <c r="D352">
        <v>36.819999690000003</v>
      </c>
      <c r="E352">
        <v>0.25206000000000001</v>
      </c>
      <c r="F352">
        <v>37.493000029999997</v>
      </c>
      <c r="G352">
        <v>0.97689998</v>
      </c>
      <c r="H352">
        <v>34.917999270000003</v>
      </c>
      <c r="J352" s="2">
        <f>TREND(Calibration!$A$2:$A$4,Calibration!$B$2:$B$4,C352)</f>
        <v>379.29364461601131</v>
      </c>
      <c r="K352" s="2">
        <f>TREND(Calibration!$A$2:$A$4,Calibration!$C$2:$C$4,E352)</f>
        <v>456.82838802243668</v>
      </c>
      <c r="L352" s="2">
        <f>TREND(Calibration!$A$2:$A$4,Calibration!$D$2:$D$4,G352)</f>
        <v>596.35926538898025</v>
      </c>
    </row>
    <row r="353" spans="1:12" x14ac:dyDescent="0.25">
      <c r="A353">
        <v>1755087</v>
      </c>
      <c r="B353">
        <v>15.01299953</v>
      </c>
      <c r="C353">
        <v>0.30903000000000003</v>
      </c>
      <c r="D353">
        <v>36.841999049999998</v>
      </c>
      <c r="E353">
        <v>0.25195000000000001</v>
      </c>
      <c r="F353">
        <v>37.505001069999999</v>
      </c>
      <c r="G353">
        <v>0.96829997999999995</v>
      </c>
      <c r="H353">
        <v>34.814998629999998</v>
      </c>
      <c r="J353" s="2">
        <f>TREND(Calibration!$A$2:$A$4,Calibration!$B$2:$B$4,C353)</f>
        <v>378.0945408723037</v>
      </c>
      <c r="K353" s="2">
        <f>TREND(Calibration!$A$2:$A$4,Calibration!$C$2:$C$4,E353)</f>
        <v>455.9804618397975</v>
      </c>
      <c r="L353" s="2">
        <f>TREND(Calibration!$A$2:$A$4,Calibration!$D$2:$D$4,G353)</f>
        <v>591.01617801941075</v>
      </c>
    </row>
    <row r="354" spans="1:12" x14ac:dyDescent="0.25">
      <c r="A354">
        <v>1760008</v>
      </c>
      <c r="B354">
        <v>15.010000229999999</v>
      </c>
      <c r="C354">
        <v>0.31086998999999998</v>
      </c>
      <c r="D354">
        <v>36.780998230000002</v>
      </c>
      <c r="E354">
        <v>0.252</v>
      </c>
      <c r="F354">
        <v>37.473999020000001</v>
      </c>
      <c r="G354">
        <v>0.97210001999999995</v>
      </c>
      <c r="H354">
        <v>34.923999790000003</v>
      </c>
      <c r="J354" s="2">
        <f>TREND(Calibration!$A$2:$A$4,Calibration!$B$2:$B$4,C354)</f>
        <v>386.2658637765835</v>
      </c>
      <c r="K354" s="2">
        <f>TREND(Calibration!$A$2:$A$4,Calibration!$C$2:$C$4,E354)</f>
        <v>456.36588283190622</v>
      </c>
      <c r="L354" s="2">
        <f>TREND(Calibration!$A$2:$A$4,Calibration!$D$2:$D$4,G354)</f>
        <v>593.37710194125475</v>
      </c>
    </row>
    <row r="355" spans="1:12" x14ac:dyDescent="0.25">
      <c r="A355">
        <v>1765016</v>
      </c>
      <c r="B355">
        <v>14.97999954</v>
      </c>
      <c r="C355">
        <v>0.30925000000000002</v>
      </c>
      <c r="D355">
        <v>36.775001529999997</v>
      </c>
      <c r="E355">
        <v>0.25233000999999999</v>
      </c>
      <c r="F355">
        <v>37.51499939</v>
      </c>
      <c r="G355">
        <v>0.98129999999999995</v>
      </c>
      <c r="H355">
        <v>34.897998809999997</v>
      </c>
      <c r="J355" s="2">
        <f>TREND(Calibration!$A$2:$A$4,Calibration!$B$2:$B$4,C355)</f>
        <v>379.07155218157254</v>
      </c>
      <c r="K355" s="2">
        <f>TREND(Calibration!$A$2:$A$4,Calibration!$C$2:$C$4,E355)</f>
        <v>458.90973846402221</v>
      </c>
      <c r="L355" s="2">
        <f>TREND(Calibration!$A$2:$A$4,Calibration!$D$2:$D$4,G355)</f>
        <v>599.09295042245139</v>
      </c>
    </row>
    <row r="356" spans="1:12" x14ac:dyDescent="0.25">
      <c r="A356">
        <v>1770008</v>
      </c>
      <c r="B356">
        <v>14.932000159999999</v>
      </c>
      <c r="C356">
        <v>0.30832999999999999</v>
      </c>
      <c r="D356">
        <v>36.834999080000003</v>
      </c>
      <c r="E356">
        <v>0.25238000999999999</v>
      </c>
      <c r="F356">
        <v>37.444999690000003</v>
      </c>
      <c r="G356">
        <v>0.96609997999999997</v>
      </c>
      <c r="H356">
        <v>34.888999939999998</v>
      </c>
      <c r="J356" s="2">
        <f>TREND(Calibration!$A$2:$A$4,Calibration!$B$2:$B$4,C356)</f>
        <v>374.98586852462995</v>
      </c>
      <c r="K356" s="2">
        <f>TREND(Calibration!$A$2:$A$4,Calibration!$C$2:$C$4,E356)</f>
        <v>459.29515945613093</v>
      </c>
      <c r="L356" s="2">
        <f>TREND(Calibration!$A$2:$A$4,Calibration!$D$2:$D$4,G356)</f>
        <v>589.6493417155674</v>
      </c>
    </row>
    <row r="357" spans="1:12" x14ac:dyDescent="0.25">
      <c r="A357">
        <v>1775116</v>
      </c>
      <c r="B357">
        <v>14.97099972</v>
      </c>
      <c r="C357">
        <v>0.31195000000000001</v>
      </c>
      <c r="D357">
        <v>36.816001890000003</v>
      </c>
      <c r="E357">
        <v>0.25206000000000001</v>
      </c>
      <c r="F357">
        <v>37.4640007</v>
      </c>
      <c r="G357">
        <v>0.96780001999999998</v>
      </c>
      <c r="H357">
        <v>34.853000639999998</v>
      </c>
      <c r="J357" s="2">
        <f>TREND(Calibration!$A$2:$A$4,Calibration!$B$2:$B$4,C357)</f>
        <v>391.06214552259939</v>
      </c>
      <c r="K357" s="2">
        <f>TREND(Calibration!$A$2:$A$4,Calibration!$C$2:$C$4,E357)</f>
        <v>456.82838802243668</v>
      </c>
      <c r="L357" s="2">
        <f>TREND(Calibration!$A$2:$A$4,Calibration!$D$2:$D$4,G357)</f>
        <v>590.70555825647011</v>
      </c>
    </row>
    <row r="358" spans="1:12" x14ac:dyDescent="0.25">
      <c r="A358">
        <v>1780009</v>
      </c>
      <c r="B358">
        <v>15.010000229999999</v>
      </c>
      <c r="C358">
        <v>0.30994999000000001</v>
      </c>
      <c r="D358">
        <v>36.806999210000001</v>
      </c>
      <c r="E358">
        <v>0.25206000000000001</v>
      </c>
      <c r="F358">
        <v>37.438999180000003</v>
      </c>
      <c r="G358">
        <v>0.96609997999999997</v>
      </c>
      <c r="H358">
        <v>34.897998809999997</v>
      </c>
      <c r="J358" s="2">
        <f>TREND(Calibration!$A$2:$A$4,Calibration!$B$2:$B$4,C358)</f>
        <v>382.18018011964114</v>
      </c>
      <c r="K358" s="2">
        <f>TREND(Calibration!$A$2:$A$4,Calibration!$C$2:$C$4,E358)</f>
        <v>456.82838802243668</v>
      </c>
      <c r="L358" s="2">
        <f>TREND(Calibration!$A$2:$A$4,Calibration!$D$2:$D$4,G358)</f>
        <v>589.6493417155674</v>
      </c>
    </row>
    <row r="359" spans="1:12" x14ac:dyDescent="0.25">
      <c r="A359">
        <v>1785008</v>
      </c>
      <c r="B359">
        <v>15.10400009</v>
      </c>
      <c r="C359">
        <v>0.30860000999999998</v>
      </c>
      <c r="D359">
        <v>36.79700089</v>
      </c>
      <c r="E359">
        <v>0.25206000000000001</v>
      </c>
      <c r="F359">
        <v>37.451000209999997</v>
      </c>
      <c r="G359">
        <v>0.97149998000000004</v>
      </c>
      <c r="H359">
        <v>34.95299911</v>
      </c>
      <c r="J359" s="2">
        <f>TREND(Calibration!$A$2:$A$4,Calibration!$B$2:$B$4,C359)</f>
        <v>376.18497226833756</v>
      </c>
      <c r="K359" s="2">
        <f>TREND(Calibration!$A$2:$A$4,Calibration!$C$2:$C$4,E359)</f>
        <v>456.82838802243668</v>
      </c>
      <c r="L359" s="2">
        <f>TREND(Calibration!$A$2:$A$4,Calibration!$D$2:$D$4,G359)</f>
        <v>593.00430355227388</v>
      </c>
    </row>
    <row r="360" spans="1:12" x14ac:dyDescent="0.25">
      <c r="A360">
        <v>1790009</v>
      </c>
      <c r="B360">
        <v>15.130000109999999</v>
      </c>
      <c r="C360">
        <v>0.30930001000000001</v>
      </c>
      <c r="D360">
        <v>36.80099869</v>
      </c>
      <c r="E360">
        <v>0.25233000999999999</v>
      </c>
      <c r="F360">
        <v>37.473999020000001</v>
      </c>
      <c r="G360">
        <v>0.96560000999999995</v>
      </c>
      <c r="H360">
        <v>34.930000309999997</v>
      </c>
      <c r="J360" s="2">
        <f>TREND(Calibration!$A$2:$A$4,Calibration!$B$2:$B$4,C360)</f>
        <v>379.29364461601131</v>
      </c>
      <c r="K360" s="2">
        <f>TREND(Calibration!$A$2:$A$4,Calibration!$C$2:$C$4,E360)</f>
        <v>458.90973846402221</v>
      </c>
      <c r="L360" s="2">
        <f>TREND(Calibration!$A$2:$A$4,Calibration!$D$2:$D$4,G360)</f>
        <v>589.33871573973443</v>
      </c>
    </row>
    <row r="361" spans="1:12" x14ac:dyDescent="0.25">
      <c r="A361">
        <v>1795024</v>
      </c>
      <c r="B361">
        <v>15.190999980000001</v>
      </c>
      <c r="C361">
        <v>0.30860000999999998</v>
      </c>
      <c r="D361">
        <v>36.791000369999999</v>
      </c>
      <c r="E361">
        <v>0.25238000999999999</v>
      </c>
      <c r="F361">
        <v>37.507999419999997</v>
      </c>
      <c r="G361">
        <v>0.97420001000000001</v>
      </c>
      <c r="H361">
        <v>34.933998109999997</v>
      </c>
      <c r="J361" s="2">
        <f>TREND(Calibration!$A$2:$A$4,Calibration!$B$2:$B$4,C361)</f>
        <v>376.18497226833756</v>
      </c>
      <c r="K361" s="2">
        <f>TREND(Calibration!$A$2:$A$4,Calibration!$C$2:$C$4,E361)</f>
        <v>459.29515945613093</v>
      </c>
      <c r="L361" s="2">
        <f>TREND(Calibration!$A$2:$A$4,Calibration!$D$2:$D$4,G361)</f>
        <v>594.68180310930393</v>
      </c>
    </row>
    <row r="362" spans="1:12" x14ac:dyDescent="0.25">
      <c r="A362">
        <v>1800009</v>
      </c>
      <c r="B362">
        <v>15.126000400000001</v>
      </c>
      <c r="C362">
        <v>0.31345999000000002</v>
      </c>
      <c r="D362">
        <v>36.826000209999997</v>
      </c>
      <c r="E362">
        <v>0.25271000999999998</v>
      </c>
      <c r="F362">
        <v>37.451000209999997</v>
      </c>
      <c r="G362">
        <v>0.96399999000000003</v>
      </c>
      <c r="H362">
        <v>34.844001769999998</v>
      </c>
      <c r="J362" s="2">
        <f>TREND(Calibration!$A$2:$A$4,Calibration!$B$2:$B$4,C362)</f>
        <v>397.76795146297604</v>
      </c>
      <c r="K362" s="2">
        <f>TREND(Calibration!$A$2:$A$4,Calibration!$C$2:$C$4,E362)</f>
        <v>461.83893800404871</v>
      </c>
      <c r="L362" s="2">
        <f>TREND(Calibration!$A$2:$A$4,Calibration!$D$2:$D$4,G362)</f>
        <v>588.34464054751845</v>
      </c>
    </row>
    <row r="363" spans="1:12" x14ac:dyDescent="0.25">
      <c r="A363">
        <v>1805015</v>
      </c>
      <c r="B363">
        <v>15.1590004</v>
      </c>
      <c r="C363">
        <v>0.30616999</v>
      </c>
      <c r="D363">
        <v>36.812999730000001</v>
      </c>
      <c r="E363">
        <v>0.25227000999999999</v>
      </c>
      <c r="F363">
        <v>37.499000549999998</v>
      </c>
      <c r="G363">
        <v>0.97860002999999995</v>
      </c>
      <c r="H363">
        <v>34.923999790000003</v>
      </c>
      <c r="J363" s="2">
        <f>TREND(Calibration!$A$2:$A$4,Calibration!$B$2:$B$4,C363)</f>
        <v>365.39334944220354</v>
      </c>
      <c r="K363" s="2">
        <f>TREND(Calibration!$A$2:$A$4,Calibration!$C$2:$C$4,E363)</f>
        <v>458.44723327349175</v>
      </c>
      <c r="L363" s="2">
        <f>TREND(Calibration!$A$2:$A$4,Calibration!$D$2:$D$4,G363)</f>
        <v>597.41548814277508</v>
      </c>
    </row>
    <row r="364" spans="1:12" x14ac:dyDescent="0.25">
      <c r="A364">
        <v>1810009</v>
      </c>
      <c r="B364">
        <v>15.097000120000001</v>
      </c>
      <c r="C364">
        <v>0.30502998999999997</v>
      </c>
      <c r="D364">
        <v>36.816001890000003</v>
      </c>
      <c r="E364">
        <v>0.25238000999999999</v>
      </c>
      <c r="F364">
        <v>37.47000122</v>
      </c>
      <c r="G364">
        <v>0.97640002000000004</v>
      </c>
      <c r="H364">
        <v>34.844001769999998</v>
      </c>
      <c r="J364" s="2">
        <f>TREND(Calibration!$A$2:$A$4,Calibration!$B$2:$B$4,C364)</f>
        <v>360.33065447599211</v>
      </c>
      <c r="K364" s="2">
        <f>TREND(Calibration!$A$2:$A$4,Calibration!$C$2:$C$4,E364)</f>
        <v>459.29515945613093</v>
      </c>
      <c r="L364" s="2">
        <f>TREND(Calibration!$A$2:$A$4,Calibration!$D$2:$D$4,G364)</f>
        <v>596.0486456260395</v>
      </c>
    </row>
    <row r="365" spans="1:12" x14ac:dyDescent="0.25">
      <c r="A365">
        <v>1815039</v>
      </c>
      <c r="B365">
        <v>15.09399986</v>
      </c>
      <c r="C365">
        <v>0.30989</v>
      </c>
      <c r="D365">
        <v>36.791000369999999</v>
      </c>
      <c r="E365">
        <v>0.25233000999999999</v>
      </c>
      <c r="F365">
        <v>37.45500183</v>
      </c>
      <c r="G365">
        <v>0.97909999000000003</v>
      </c>
      <c r="H365">
        <v>34.926998140000002</v>
      </c>
      <c r="J365" s="2">
        <f>TREND(Calibration!$A$2:$A$4,Calibration!$B$2:$B$4,C365)</f>
        <v>381.91376689944559</v>
      </c>
      <c r="K365" s="2">
        <f>TREND(Calibration!$A$2:$A$4,Calibration!$C$2:$C$4,E365)</f>
        <v>458.90973846402221</v>
      </c>
      <c r="L365" s="2">
        <f>TREND(Calibration!$A$2:$A$4,Calibration!$D$2:$D$4,G365)</f>
        <v>597.72610790571582</v>
      </c>
    </row>
    <row r="366" spans="1:12" x14ac:dyDescent="0.25">
      <c r="A366">
        <v>1820178</v>
      </c>
      <c r="B366">
        <v>15.11699963</v>
      </c>
      <c r="C366">
        <v>0.30871000999999998</v>
      </c>
      <c r="D366">
        <v>36.784999849999998</v>
      </c>
      <c r="E366">
        <v>0.25260000999999999</v>
      </c>
      <c r="F366">
        <v>37.495998380000003</v>
      </c>
      <c r="G366">
        <v>0.98400003000000003</v>
      </c>
      <c r="H366">
        <v>34.844001769999998</v>
      </c>
      <c r="J366" s="2">
        <f>TREND(Calibration!$A$2:$A$4,Calibration!$B$2:$B$4,C366)</f>
        <v>376.6734779229721</v>
      </c>
      <c r="K366" s="2">
        <f>TREND(Calibration!$A$2:$A$4,Calibration!$C$2:$C$4,E366)</f>
        <v>460.99101182140953</v>
      </c>
      <c r="L366" s="2">
        <f>TREND(Calibration!$A$2:$A$4,Calibration!$D$2:$D$4,G366)</f>
        <v>600.77044997948155</v>
      </c>
    </row>
    <row r="367" spans="1:12" x14ac:dyDescent="0.25">
      <c r="A367">
        <v>1825009</v>
      </c>
      <c r="B367">
        <v>15.05799961</v>
      </c>
      <c r="C367">
        <v>0.30665000999999997</v>
      </c>
      <c r="D367">
        <v>36.823001859999998</v>
      </c>
      <c r="E367">
        <v>0.25308001000000002</v>
      </c>
      <c r="F367">
        <v>37.47000122</v>
      </c>
      <c r="G367">
        <v>0.98449998999999999</v>
      </c>
      <c r="H367">
        <v>34.825000760000002</v>
      </c>
      <c r="J367" s="2">
        <f>TREND(Calibration!$A$2:$A$4,Calibration!$B$2:$B$4,C367)</f>
        <v>367.52509929981829</v>
      </c>
      <c r="K367" s="2">
        <f>TREND(Calibration!$A$2:$A$4,Calibration!$C$2:$C$4,E367)</f>
        <v>464.6910533456537</v>
      </c>
      <c r="L367" s="2">
        <f>TREND(Calibration!$A$2:$A$4,Calibration!$D$2:$D$4,G367)</f>
        <v>601.08106974242219</v>
      </c>
    </row>
    <row r="368" spans="1:12" x14ac:dyDescent="0.25">
      <c r="A368">
        <v>1830018</v>
      </c>
      <c r="B368">
        <v>15.083999629999999</v>
      </c>
      <c r="C368">
        <v>0.30843999999999999</v>
      </c>
      <c r="D368">
        <v>36.791000369999999</v>
      </c>
      <c r="E368">
        <v>0.25324999999999998</v>
      </c>
      <c r="F368">
        <v>37.458000179999999</v>
      </c>
      <c r="G368">
        <v>0.97640002000000004</v>
      </c>
      <c r="H368">
        <v>34.937000269999999</v>
      </c>
      <c r="J368" s="2">
        <f>TREND(Calibration!$A$2:$A$4,Calibration!$B$2:$B$4,C368)</f>
        <v>375.47437417926449</v>
      </c>
      <c r="K368" s="2">
        <f>TREND(Calibration!$A$2:$A$4,Calibration!$C$2:$C$4,E368)</f>
        <v>466.00140763462468</v>
      </c>
      <c r="L368" s="2">
        <f>TREND(Calibration!$A$2:$A$4,Calibration!$D$2:$D$4,G368)</f>
        <v>596.0486456260395</v>
      </c>
    </row>
    <row r="369" spans="1:12" x14ac:dyDescent="0.25">
      <c r="A369">
        <v>1835017</v>
      </c>
      <c r="B369">
        <v>15.07800007</v>
      </c>
      <c r="C369">
        <v>0.30805999000000001</v>
      </c>
      <c r="D369">
        <v>36.806999210000001</v>
      </c>
      <c r="E369">
        <v>0.25334999000000002</v>
      </c>
      <c r="F369">
        <v>37.501998899999997</v>
      </c>
      <c r="G369">
        <v>0.97960000999999997</v>
      </c>
      <c r="H369">
        <v>34.897998809999997</v>
      </c>
      <c r="J369" s="2">
        <f>TREND(Calibration!$A$2:$A$4,Calibration!$B$2:$B$4,C369)</f>
        <v>373.78676478092234</v>
      </c>
      <c r="K369" s="2">
        <f>TREND(Calibration!$A$2:$A$4,Calibration!$C$2:$C$4,E369)</f>
        <v>466.77217253464414</v>
      </c>
      <c r="L369" s="2">
        <f>TREND(Calibration!$A$2:$A$4,Calibration!$D$2:$D$4,G369)</f>
        <v>598.03676494601029</v>
      </c>
    </row>
    <row r="370" spans="1:12" x14ac:dyDescent="0.25">
      <c r="A370">
        <v>1840115</v>
      </c>
      <c r="B370">
        <v>15.083999629999999</v>
      </c>
      <c r="C370">
        <v>0.30730000000000002</v>
      </c>
      <c r="D370">
        <v>36.791000369999999</v>
      </c>
      <c r="E370">
        <v>0.25330001000000002</v>
      </c>
      <c r="F370">
        <v>37.505001069999999</v>
      </c>
      <c r="G370">
        <v>0.97479998999999995</v>
      </c>
      <c r="H370">
        <v>34.886001589999999</v>
      </c>
      <c r="J370" s="2">
        <f>TREND(Calibration!$A$2:$A$4,Calibration!$B$2:$B$4,C370)</f>
        <v>370.41167921305328</v>
      </c>
      <c r="K370" s="2">
        <f>TREND(Calibration!$A$2:$A$4,Calibration!$C$2:$C$4,E370)</f>
        <v>466.3869057109323</v>
      </c>
      <c r="L370" s="2">
        <f>TREND(Calibration!$A$2:$A$4,Calibration!$D$2:$D$4,G370)</f>
        <v>595.05456422093107</v>
      </c>
    </row>
    <row r="371" spans="1:12" x14ac:dyDescent="0.25">
      <c r="A371">
        <v>1845173</v>
      </c>
      <c r="B371">
        <v>15.04899979</v>
      </c>
      <c r="C371">
        <v>0.31145999000000002</v>
      </c>
      <c r="D371">
        <v>36.812999730000001</v>
      </c>
      <c r="E371">
        <v>0.25334999000000002</v>
      </c>
      <c r="F371">
        <v>37.438999180000003</v>
      </c>
      <c r="G371">
        <v>0.96609997999999997</v>
      </c>
      <c r="H371">
        <v>34.881999970000003</v>
      </c>
      <c r="J371" s="2">
        <f>TREND(Calibration!$A$2:$A$4,Calibration!$B$2:$B$4,C371)</f>
        <v>388.88603046962294</v>
      </c>
      <c r="K371" s="2">
        <f>TREND(Calibration!$A$2:$A$4,Calibration!$C$2:$C$4,E371)</f>
        <v>466.77217253464414</v>
      </c>
      <c r="L371" s="2">
        <f>TREND(Calibration!$A$2:$A$4,Calibration!$D$2:$D$4,G371)</f>
        <v>589.6493417155674</v>
      </c>
    </row>
    <row r="372" spans="1:12" x14ac:dyDescent="0.25">
      <c r="A372">
        <v>1850008</v>
      </c>
      <c r="B372">
        <v>14.99699974</v>
      </c>
      <c r="C372">
        <v>0.30838000999999998</v>
      </c>
      <c r="D372">
        <v>36.828998570000003</v>
      </c>
      <c r="E372">
        <v>0.25367999000000002</v>
      </c>
      <c r="F372">
        <v>37.442001339999997</v>
      </c>
      <c r="G372">
        <v>0.95859998000000002</v>
      </c>
      <c r="H372">
        <v>34.847000119999997</v>
      </c>
      <c r="J372" s="2">
        <f>TREND(Calibration!$A$2:$A$4,Calibration!$B$2:$B$4,C372)</f>
        <v>375.20796095906871</v>
      </c>
      <c r="K372" s="2">
        <f>TREND(Calibration!$A$2:$A$4,Calibration!$C$2:$C$4,E372)</f>
        <v>469.31595108256192</v>
      </c>
      <c r="L372" s="2">
        <f>TREND(Calibration!$A$2:$A$4,Calibration!$D$2:$D$4,G372)</f>
        <v>584.98967249791974</v>
      </c>
    </row>
    <row r="373" spans="1:12" x14ac:dyDescent="0.25">
      <c r="A373">
        <v>1855024</v>
      </c>
      <c r="B373">
        <v>15.019000050000001</v>
      </c>
      <c r="C373">
        <v>0.30860000999999998</v>
      </c>
      <c r="D373">
        <v>36.816001890000003</v>
      </c>
      <c r="E373">
        <v>0.25362000000000001</v>
      </c>
      <c r="F373">
        <v>37.42599869</v>
      </c>
      <c r="G373">
        <v>0.97100001999999996</v>
      </c>
      <c r="H373">
        <v>34.891998289999997</v>
      </c>
      <c r="J373" s="2">
        <f>TREND(Calibration!$A$2:$A$4,Calibration!$B$2:$B$4,C373)</f>
        <v>376.18497226833756</v>
      </c>
      <c r="K373" s="2">
        <f>TREND(Calibration!$A$2:$A$4,Calibration!$C$2:$C$4,E373)</f>
        <v>468.85352297622967</v>
      </c>
      <c r="L373" s="2">
        <f>TREND(Calibration!$A$2:$A$4,Calibration!$D$2:$D$4,G373)</f>
        <v>592.69368378933314</v>
      </c>
    </row>
    <row r="374" spans="1:12" x14ac:dyDescent="0.25">
      <c r="A374">
        <v>1860027</v>
      </c>
      <c r="B374">
        <v>15.100999829999999</v>
      </c>
      <c r="C374">
        <v>0.30968001000000001</v>
      </c>
      <c r="D374">
        <v>36.791000369999999</v>
      </c>
      <c r="E374">
        <v>0.25330001000000002</v>
      </c>
      <c r="F374">
        <v>37.499000549999998</v>
      </c>
      <c r="G374">
        <v>0.96670001999999999</v>
      </c>
      <c r="H374">
        <v>34.895000459999999</v>
      </c>
      <c r="J374" s="2">
        <f>TREND(Calibration!$A$2:$A$4,Calibration!$B$2:$B$4,C374)</f>
        <v>380.9812096047483</v>
      </c>
      <c r="K374" s="2">
        <f>TREND(Calibration!$A$2:$A$4,Calibration!$C$2:$C$4,E374)</f>
        <v>466.3869057109323</v>
      </c>
      <c r="L374" s="2">
        <f>TREND(Calibration!$A$2:$A$4,Calibration!$D$2:$D$4,G374)</f>
        <v>590.02214010454838</v>
      </c>
    </row>
    <row r="375" spans="1:12" x14ac:dyDescent="0.25">
      <c r="A375">
        <v>1865148</v>
      </c>
      <c r="B375">
        <v>15.13300037</v>
      </c>
      <c r="C375">
        <v>0.30897998999999998</v>
      </c>
      <c r="D375">
        <v>36.793998719999998</v>
      </c>
      <c r="E375">
        <v>0.25324999999999998</v>
      </c>
      <c r="F375">
        <v>37.47000122</v>
      </c>
      <c r="G375">
        <v>0.97210001999999995</v>
      </c>
      <c r="H375">
        <v>34.95299911</v>
      </c>
      <c r="J375" s="2">
        <f>TREND(Calibration!$A$2:$A$4,Calibration!$B$2:$B$4,C375)</f>
        <v>377.8724484378647</v>
      </c>
      <c r="K375" s="2">
        <f>TREND(Calibration!$A$2:$A$4,Calibration!$C$2:$C$4,E375)</f>
        <v>466.00140763462468</v>
      </c>
      <c r="L375" s="2">
        <f>TREND(Calibration!$A$2:$A$4,Calibration!$D$2:$D$4,G375)</f>
        <v>593.37710194125475</v>
      </c>
    </row>
    <row r="376" spans="1:12" x14ac:dyDescent="0.25">
      <c r="A376">
        <v>1870174</v>
      </c>
      <c r="B376">
        <v>15.10700035</v>
      </c>
      <c r="C376">
        <v>0.30897998999999998</v>
      </c>
      <c r="D376">
        <v>36.810001370000002</v>
      </c>
      <c r="E376">
        <v>0.25362000000000001</v>
      </c>
      <c r="F376">
        <v>37.442001339999997</v>
      </c>
      <c r="G376">
        <v>0.96020000999999999</v>
      </c>
      <c r="H376">
        <v>34.895000459999999</v>
      </c>
      <c r="J376" s="2">
        <f>TREND(Calibration!$A$2:$A$4,Calibration!$B$2:$B$4,C376)</f>
        <v>377.8724484378647</v>
      </c>
      <c r="K376" s="2">
        <f>TREND(Calibration!$A$2:$A$4,Calibration!$C$2:$C$4,E376)</f>
        <v>468.85352297622967</v>
      </c>
      <c r="L376" s="2">
        <f>TREND(Calibration!$A$2:$A$4,Calibration!$D$2:$D$4,G376)</f>
        <v>585.98375390302806</v>
      </c>
    </row>
    <row r="377" spans="1:12" x14ac:dyDescent="0.25">
      <c r="A377">
        <v>1875009</v>
      </c>
      <c r="B377">
        <v>15.14299965</v>
      </c>
      <c r="C377">
        <v>0.31016999000000001</v>
      </c>
      <c r="D377">
        <v>36.832000729999997</v>
      </c>
      <c r="E377">
        <v>0.25475999999999999</v>
      </c>
      <c r="F377">
        <v>37.460998539999999</v>
      </c>
      <c r="G377">
        <v>0.95209997999999996</v>
      </c>
      <c r="H377">
        <v>34.837001800000003</v>
      </c>
      <c r="J377" s="2">
        <f>TREND(Calibration!$A$2:$A$4,Calibration!$B$2:$B$4,C377)</f>
        <v>383.15719142890998</v>
      </c>
      <c r="K377" s="2">
        <f>TREND(Calibration!$A$2:$A$4,Calibration!$C$2:$C$4,E377)</f>
        <v>477.64112159630895</v>
      </c>
      <c r="L377" s="2">
        <f>TREND(Calibration!$A$2:$A$4,Calibration!$D$2:$D$4,G377)</f>
        <v>580.95129250929165</v>
      </c>
    </row>
    <row r="378" spans="1:12" x14ac:dyDescent="0.25">
      <c r="A378">
        <v>1880008</v>
      </c>
      <c r="B378">
        <v>15.130000109999999</v>
      </c>
      <c r="C378">
        <v>0.31167999000000002</v>
      </c>
      <c r="D378">
        <v>36.816001890000003</v>
      </c>
      <c r="E378">
        <v>0.25534999000000003</v>
      </c>
      <c r="F378">
        <v>37.436000819999997</v>
      </c>
      <c r="G378">
        <v>0.95429998999999999</v>
      </c>
      <c r="H378">
        <v>34.888999939999998</v>
      </c>
      <c r="J378" s="2">
        <f>TREND(Calibration!$A$2:$A$4,Calibration!$B$2:$B$4,C378)</f>
        <v>389.86304177889178</v>
      </c>
      <c r="K378" s="2">
        <f>TREND(Calibration!$A$2:$A$4,Calibration!$C$2:$C$4,E378)</f>
        <v>482.18901221899409</v>
      </c>
      <c r="L378" s="2">
        <f>TREND(Calibration!$A$2:$A$4,Calibration!$D$2:$D$4,G378)</f>
        <v>582.31813502602733</v>
      </c>
    </row>
    <row r="379" spans="1:12" x14ac:dyDescent="0.25">
      <c r="A379">
        <v>1885010</v>
      </c>
      <c r="B379">
        <v>15.16899967</v>
      </c>
      <c r="C379">
        <v>0.31080999999999998</v>
      </c>
      <c r="D379">
        <v>36.816001890000003</v>
      </c>
      <c r="E379">
        <v>0.25595000000000001</v>
      </c>
      <c r="F379">
        <v>37.512001040000001</v>
      </c>
      <c r="G379">
        <v>0.97259998000000003</v>
      </c>
      <c r="H379">
        <v>34.879001619999997</v>
      </c>
      <c r="J379" s="2">
        <f>TREND(Calibration!$A$2:$A$4,Calibration!$B$2:$B$4,C379)</f>
        <v>385.99945055638796</v>
      </c>
      <c r="K379" s="2">
        <f>TREND(Calibration!$A$2:$A$4,Calibration!$C$2:$C$4,E379)</f>
        <v>486.8141412084974</v>
      </c>
      <c r="L379" s="2">
        <f>TREND(Calibration!$A$2:$A$4,Calibration!$D$2:$D$4,G379)</f>
        <v>593.6877217041955</v>
      </c>
    </row>
    <row r="380" spans="1:12" x14ac:dyDescent="0.25">
      <c r="A380">
        <v>1890008</v>
      </c>
      <c r="B380">
        <v>15.119999890000001</v>
      </c>
      <c r="C380">
        <v>0.31080999999999998</v>
      </c>
      <c r="D380">
        <v>36.834999080000003</v>
      </c>
      <c r="E380">
        <v>0.25589001</v>
      </c>
      <c r="F380">
        <v>37.423000340000002</v>
      </c>
      <c r="G380">
        <v>0.95099997999999997</v>
      </c>
      <c r="H380">
        <v>34.879001619999997</v>
      </c>
      <c r="J380" s="2">
        <f>TREND(Calibration!$A$2:$A$4,Calibration!$B$2:$B$4,C380)</f>
        <v>385.99945055638796</v>
      </c>
      <c r="K380" s="2">
        <f>TREND(Calibration!$A$2:$A$4,Calibration!$C$2:$C$4,E380)</f>
        <v>486.35171310216515</v>
      </c>
      <c r="L380" s="2">
        <f>TREND(Calibration!$A$2:$A$4,Calibration!$D$2:$D$4,G380)</f>
        <v>580.26787435736992</v>
      </c>
    </row>
    <row r="381" spans="1:12" x14ac:dyDescent="0.25">
      <c r="A381">
        <v>1895008</v>
      </c>
      <c r="B381">
        <v>15.10400009</v>
      </c>
      <c r="C381">
        <v>0.31022</v>
      </c>
      <c r="D381">
        <v>36.812999730000001</v>
      </c>
      <c r="E381">
        <v>0.25556999000000002</v>
      </c>
      <c r="F381">
        <v>37.451000209999997</v>
      </c>
      <c r="G381">
        <v>0.95480001000000003</v>
      </c>
      <c r="H381">
        <v>34.833999630000001</v>
      </c>
      <c r="J381" s="2">
        <f>TREND(Calibration!$A$2:$A$4,Calibration!$B$2:$B$4,C381)</f>
        <v>383.37928386334875</v>
      </c>
      <c r="K381" s="2">
        <f>TREND(Calibration!$A$2:$A$4,Calibration!$C$2:$C$4,E381)</f>
        <v>483.88486458427246</v>
      </c>
      <c r="L381" s="2">
        <f>TREND(Calibration!$A$2:$A$4,Calibration!$D$2:$D$4,G381)</f>
        <v>582.62879206632169</v>
      </c>
    </row>
    <row r="382" spans="1:12" x14ac:dyDescent="0.25">
      <c r="A382">
        <v>1900009</v>
      </c>
      <c r="B382">
        <v>15.097000120000001</v>
      </c>
      <c r="C382">
        <v>0.30853998999999999</v>
      </c>
      <c r="D382">
        <v>36.841999049999998</v>
      </c>
      <c r="E382">
        <v>0.25556999000000002</v>
      </c>
      <c r="F382">
        <v>37.444999690000003</v>
      </c>
      <c r="G382">
        <v>0.95160001999999999</v>
      </c>
      <c r="H382">
        <v>34.866001130000001</v>
      </c>
      <c r="J382" s="2">
        <f>TREND(Calibration!$A$2:$A$4,Calibration!$B$2:$B$4,C382)</f>
        <v>375.91842581932701</v>
      </c>
      <c r="K382" s="2">
        <f>TREND(Calibration!$A$2:$A$4,Calibration!$C$2:$C$4,E382)</f>
        <v>483.88486458427246</v>
      </c>
      <c r="L382" s="2">
        <f>TREND(Calibration!$A$2:$A$4,Calibration!$D$2:$D$4,G382)</f>
        <v>580.64067274635102</v>
      </c>
    </row>
    <row r="383" spans="1:12" x14ac:dyDescent="0.25">
      <c r="A383">
        <v>1905133</v>
      </c>
      <c r="B383">
        <v>15.13300037</v>
      </c>
      <c r="C383">
        <v>0.30961999000000001</v>
      </c>
      <c r="D383">
        <v>36.812999730000001</v>
      </c>
      <c r="E383">
        <v>0.25529998999999998</v>
      </c>
      <c r="F383">
        <v>37.499000549999998</v>
      </c>
      <c r="G383">
        <v>0.96509999000000002</v>
      </c>
      <c r="H383">
        <v>34.930000309999997</v>
      </c>
      <c r="J383" s="2">
        <f>TREND(Calibration!$A$2:$A$4,Calibration!$B$2:$B$4,C383)</f>
        <v>380.71466315573798</v>
      </c>
      <c r="K383" s="2">
        <f>TREND(Calibration!$A$2:$A$4,Calibration!$C$2:$C$4,E383)</f>
        <v>481.80359122688492</v>
      </c>
      <c r="L383" s="2">
        <f>TREND(Calibration!$A$2:$A$4,Calibration!$D$2:$D$4,G383)</f>
        <v>589.02805869944007</v>
      </c>
    </row>
    <row r="384" spans="1:12" x14ac:dyDescent="0.25">
      <c r="A384">
        <v>1910009</v>
      </c>
      <c r="B384">
        <v>15.11699963</v>
      </c>
      <c r="C384">
        <v>0.31319001000000002</v>
      </c>
      <c r="D384">
        <v>36.819999690000003</v>
      </c>
      <c r="E384">
        <v>0.25497999999999998</v>
      </c>
      <c r="F384">
        <v>37.436000819999997</v>
      </c>
      <c r="G384">
        <v>0.95910001</v>
      </c>
      <c r="H384">
        <v>34.856998439999998</v>
      </c>
      <c r="J384" s="2">
        <f>TREND(Calibration!$A$2:$A$4,Calibration!$B$2:$B$4,C384)</f>
        <v>396.56898094808321</v>
      </c>
      <c r="K384" s="2">
        <f>TREND(Calibration!$A$2:$A$4,Calibration!$C$2:$C$4,E384)</f>
        <v>479.33697396158755</v>
      </c>
      <c r="L384" s="2">
        <f>TREND(Calibration!$A$2:$A$4,Calibration!$D$2:$D$4,G384)</f>
        <v>585.30033575110645</v>
      </c>
    </row>
    <row r="385" spans="1:12" x14ac:dyDescent="0.25">
      <c r="A385">
        <v>1915009</v>
      </c>
      <c r="B385">
        <v>15.130000109999999</v>
      </c>
      <c r="C385">
        <v>0.31038000999999998</v>
      </c>
      <c r="D385">
        <v>36.84500122</v>
      </c>
      <c r="E385">
        <v>0.25464999999999999</v>
      </c>
      <c r="F385">
        <v>37.473999020000001</v>
      </c>
      <c r="G385">
        <v>0.95590001000000002</v>
      </c>
      <c r="H385">
        <v>34.820999149999999</v>
      </c>
      <c r="J385" s="2">
        <f>TREND(Calibration!$A$2:$A$4,Calibration!$B$2:$B$4,C385)</f>
        <v>384.08988195242182</v>
      </c>
      <c r="K385" s="2">
        <f>TREND(Calibration!$A$2:$A$4,Calibration!$C$2:$C$4,E385)</f>
        <v>476.79319541366976</v>
      </c>
      <c r="L385" s="2">
        <f>TREND(Calibration!$A$2:$A$4,Calibration!$D$2:$D$4,G385)</f>
        <v>583.31221021824342</v>
      </c>
    </row>
    <row r="386" spans="1:12" x14ac:dyDescent="0.25">
      <c r="A386">
        <v>1920026</v>
      </c>
      <c r="B386">
        <v>15.13300037</v>
      </c>
      <c r="C386">
        <v>0.31453999999999999</v>
      </c>
      <c r="D386">
        <v>36.828998570000003</v>
      </c>
      <c r="E386">
        <v>0.25464999999999999</v>
      </c>
      <c r="F386">
        <v>37.444999690000003</v>
      </c>
      <c r="G386">
        <v>0.95480001000000003</v>
      </c>
      <c r="H386">
        <v>34.868999479999999</v>
      </c>
      <c r="J386" s="2">
        <f>TREND(Calibration!$A$2:$A$4,Calibration!$B$2:$B$4,C386)</f>
        <v>402.56423320899148</v>
      </c>
      <c r="K386" s="2">
        <f>TREND(Calibration!$A$2:$A$4,Calibration!$C$2:$C$4,E386)</f>
        <v>476.79319541366976</v>
      </c>
      <c r="L386" s="2">
        <f>TREND(Calibration!$A$2:$A$4,Calibration!$D$2:$D$4,G386)</f>
        <v>582.62879206632169</v>
      </c>
    </row>
    <row r="387" spans="1:12" x14ac:dyDescent="0.25">
      <c r="A387">
        <v>1925008</v>
      </c>
      <c r="B387">
        <v>15.1590004</v>
      </c>
      <c r="C387">
        <v>0.31130001000000002</v>
      </c>
      <c r="D387">
        <v>36.828998570000003</v>
      </c>
      <c r="E387">
        <v>0.25464999999999999</v>
      </c>
      <c r="F387">
        <v>37.438999180000003</v>
      </c>
      <c r="G387">
        <v>0.95370001000000004</v>
      </c>
      <c r="H387">
        <v>34.840999600000004</v>
      </c>
      <c r="J387" s="2">
        <f>TREND(Calibration!$A$2:$A$4,Calibration!$B$2:$B$4,C387)</f>
        <v>388.17556560936464</v>
      </c>
      <c r="K387" s="2">
        <f>TREND(Calibration!$A$2:$A$4,Calibration!$C$2:$C$4,E387)</f>
        <v>476.79319541366976</v>
      </c>
      <c r="L387" s="2">
        <f>TREND(Calibration!$A$2:$A$4,Calibration!$D$2:$D$4,G387)</f>
        <v>581.94537391440008</v>
      </c>
    </row>
    <row r="388" spans="1:12" x14ac:dyDescent="0.25">
      <c r="A388">
        <v>1930009</v>
      </c>
      <c r="B388">
        <v>15.17500019</v>
      </c>
      <c r="C388">
        <v>0.31481000999999997</v>
      </c>
      <c r="D388">
        <v>36.828998570000003</v>
      </c>
      <c r="E388">
        <v>0.25433001</v>
      </c>
      <c r="F388">
        <v>37.438999180000003</v>
      </c>
      <c r="G388">
        <v>0.96780001999999998</v>
      </c>
      <c r="H388">
        <v>34.873001100000003</v>
      </c>
      <c r="J388" s="2">
        <f>TREND(Calibration!$A$2:$A$4,Calibration!$B$2:$B$4,C388)</f>
        <v>403.76333695269909</v>
      </c>
      <c r="K388" s="2">
        <f>TREND(Calibration!$A$2:$A$4,Calibration!$C$2:$C$4,E388)</f>
        <v>474.32657814837216</v>
      </c>
      <c r="L388" s="2">
        <f>TREND(Calibration!$A$2:$A$4,Calibration!$D$2:$D$4,G388)</f>
        <v>590.70555825647011</v>
      </c>
    </row>
    <row r="389" spans="1:12" x14ac:dyDescent="0.25">
      <c r="A389">
        <v>1935009</v>
      </c>
      <c r="B389">
        <v>15.164999959999999</v>
      </c>
      <c r="C389">
        <v>0.31535000000000002</v>
      </c>
      <c r="D389">
        <v>36.84500122</v>
      </c>
      <c r="E389">
        <v>0.25433001</v>
      </c>
      <c r="F389">
        <v>37.45500183</v>
      </c>
      <c r="G389">
        <v>0.97259998000000003</v>
      </c>
      <c r="H389">
        <v>34.847000119999997</v>
      </c>
      <c r="J389" s="2">
        <f>TREND(Calibration!$A$2:$A$4,Calibration!$B$2:$B$4,C389)</f>
        <v>406.16141121129976</v>
      </c>
      <c r="K389" s="2">
        <f>TREND(Calibration!$A$2:$A$4,Calibration!$C$2:$C$4,E389)</f>
        <v>474.32657814837216</v>
      </c>
      <c r="L389" s="2">
        <f>TREND(Calibration!$A$2:$A$4,Calibration!$D$2:$D$4,G389)</f>
        <v>593.6877217041955</v>
      </c>
    </row>
    <row r="390" spans="1:12" x14ac:dyDescent="0.25">
      <c r="A390">
        <v>1940008</v>
      </c>
      <c r="B390">
        <v>15.13300037</v>
      </c>
      <c r="C390">
        <v>0.31189001</v>
      </c>
      <c r="D390">
        <v>36.823001859999998</v>
      </c>
      <c r="E390">
        <v>0.25367999000000002</v>
      </c>
      <c r="F390">
        <v>37.423000340000002</v>
      </c>
      <c r="G390">
        <v>0.96399999000000003</v>
      </c>
      <c r="H390">
        <v>34.840999600000004</v>
      </c>
      <c r="J390" s="2">
        <f>TREND(Calibration!$A$2:$A$4,Calibration!$B$2:$B$4,C390)</f>
        <v>390.79573230240362</v>
      </c>
      <c r="K390" s="2">
        <f>TREND(Calibration!$A$2:$A$4,Calibration!$C$2:$C$4,E390)</f>
        <v>469.31595108256192</v>
      </c>
      <c r="L390" s="2">
        <f>TREND(Calibration!$A$2:$A$4,Calibration!$D$2:$D$4,G390)</f>
        <v>588.34464054751845</v>
      </c>
    </row>
    <row r="391" spans="1:12" x14ac:dyDescent="0.25">
      <c r="A391">
        <v>1945009</v>
      </c>
      <c r="B391">
        <v>15.119999890000001</v>
      </c>
      <c r="C391">
        <v>0.30816999</v>
      </c>
      <c r="D391">
        <v>36.85400009</v>
      </c>
      <c r="E391">
        <v>0.25324999999999998</v>
      </c>
      <c r="F391">
        <v>37.429000850000001</v>
      </c>
      <c r="G391">
        <v>0.96399999000000003</v>
      </c>
      <c r="H391">
        <v>34.833999630000001</v>
      </c>
      <c r="J391" s="2">
        <f>TREND(Calibration!$A$2:$A$4,Calibration!$B$2:$B$4,C391)</f>
        <v>374.27527043555688</v>
      </c>
      <c r="K391" s="2">
        <f>TREND(Calibration!$A$2:$A$4,Calibration!$C$2:$C$4,E391)</f>
        <v>466.00140763462468</v>
      </c>
      <c r="L391" s="2">
        <f>TREND(Calibration!$A$2:$A$4,Calibration!$D$2:$D$4,G391)</f>
        <v>588.34464054751845</v>
      </c>
    </row>
    <row r="392" spans="1:12" x14ac:dyDescent="0.25">
      <c r="A392">
        <v>1950115</v>
      </c>
      <c r="B392">
        <v>15.15600014</v>
      </c>
      <c r="C392">
        <v>0.31091999999999997</v>
      </c>
      <c r="D392">
        <v>36.812999730000001</v>
      </c>
      <c r="E392">
        <v>0.25324999999999998</v>
      </c>
      <c r="F392">
        <v>37.473999020000001</v>
      </c>
      <c r="G392">
        <v>0.96990001000000003</v>
      </c>
      <c r="H392">
        <v>34.807998660000003</v>
      </c>
      <c r="J392" s="2">
        <f>TREND(Calibration!$A$2:$A$4,Calibration!$B$2:$B$4,C392)</f>
        <v>386.48795621102227</v>
      </c>
      <c r="K392" s="2">
        <f>TREND(Calibration!$A$2:$A$4,Calibration!$C$2:$C$4,E392)</f>
        <v>466.00140763462468</v>
      </c>
      <c r="L392" s="2">
        <f>TREND(Calibration!$A$2:$A$4,Calibration!$D$2:$D$4,G392)</f>
        <v>592.01025942451918</v>
      </c>
    </row>
    <row r="393" spans="1:12" x14ac:dyDescent="0.25">
      <c r="A393">
        <v>1955009</v>
      </c>
      <c r="B393">
        <v>15.130000109999999</v>
      </c>
      <c r="C393">
        <v>0.31173000000000001</v>
      </c>
      <c r="D393">
        <v>36.806999210000001</v>
      </c>
      <c r="E393">
        <v>0.25297998999999999</v>
      </c>
      <c r="F393">
        <v>37.458000179999999</v>
      </c>
      <c r="G393">
        <v>0.97259998000000003</v>
      </c>
      <c r="H393">
        <v>34.812000269999999</v>
      </c>
      <c r="J393" s="2">
        <f>TREND(Calibration!$A$2:$A$4,Calibration!$B$2:$B$4,C393)</f>
        <v>390.08513421333055</v>
      </c>
      <c r="K393" s="2">
        <f>TREND(Calibration!$A$2:$A$4,Calibration!$C$2:$C$4,E393)</f>
        <v>463.92005719303916</v>
      </c>
      <c r="L393" s="2">
        <f>TREND(Calibration!$A$2:$A$4,Calibration!$D$2:$D$4,G393)</f>
        <v>593.6877217041955</v>
      </c>
    </row>
    <row r="394" spans="1:12" x14ac:dyDescent="0.25">
      <c r="A394">
        <v>1960009</v>
      </c>
      <c r="B394">
        <v>15.09399986</v>
      </c>
      <c r="C394">
        <v>0.31173000000000001</v>
      </c>
      <c r="D394">
        <v>36.828998570000003</v>
      </c>
      <c r="E394">
        <v>0.25302999999999998</v>
      </c>
      <c r="F394">
        <v>37.442001339999997</v>
      </c>
      <c r="G394">
        <v>0.96509999000000002</v>
      </c>
      <c r="H394">
        <v>34.798999790000003</v>
      </c>
      <c r="J394" s="2">
        <f>TREND(Calibration!$A$2:$A$4,Calibration!$B$2:$B$4,C394)</f>
        <v>390.08513421333055</v>
      </c>
      <c r="K394" s="2">
        <f>TREND(Calibration!$A$2:$A$4,Calibration!$C$2:$C$4,E394)</f>
        <v>464.30555526934631</v>
      </c>
      <c r="L394" s="2">
        <f>TREND(Calibration!$A$2:$A$4,Calibration!$D$2:$D$4,G394)</f>
        <v>589.02805869944007</v>
      </c>
    </row>
    <row r="395" spans="1:12" x14ac:dyDescent="0.25">
      <c r="A395">
        <v>1965023</v>
      </c>
      <c r="B395">
        <v>15.10400009</v>
      </c>
      <c r="C395">
        <v>0.31233000999999999</v>
      </c>
      <c r="D395">
        <v>36.841999049999998</v>
      </c>
      <c r="E395">
        <v>0.25271000999999998</v>
      </c>
      <c r="F395">
        <v>37.423000340000002</v>
      </c>
      <c r="G395">
        <v>0.96560000999999995</v>
      </c>
      <c r="H395">
        <v>34.818000789999999</v>
      </c>
      <c r="J395" s="2">
        <f>TREND(Calibration!$A$2:$A$4,Calibration!$B$2:$B$4,C395)</f>
        <v>392.74975492094131</v>
      </c>
      <c r="K395" s="2">
        <f>TREND(Calibration!$A$2:$A$4,Calibration!$C$2:$C$4,E395)</f>
        <v>461.83893800404871</v>
      </c>
      <c r="L395" s="2">
        <f>TREND(Calibration!$A$2:$A$4,Calibration!$D$2:$D$4,G395)</f>
        <v>589.33871573973443</v>
      </c>
    </row>
    <row r="396" spans="1:12" x14ac:dyDescent="0.25">
      <c r="A396">
        <v>1970087</v>
      </c>
      <c r="B396">
        <v>15.149000170000001</v>
      </c>
      <c r="C396">
        <v>0.30989</v>
      </c>
      <c r="D396">
        <v>36.851001740000001</v>
      </c>
      <c r="E396">
        <v>0.25233000999999999</v>
      </c>
      <c r="F396">
        <v>37.423000340000002</v>
      </c>
      <c r="G396">
        <v>0.96560000999999995</v>
      </c>
      <c r="H396">
        <v>34.840999600000004</v>
      </c>
      <c r="J396" s="2">
        <f>TREND(Calibration!$A$2:$A$4,Calibration!$B$2:$B$4,C396)</f>
        <v>381.91376689944559</v>
      </c>
      <c r="K396" s="2">
        <f>TREND(Calibration!$A$2:$A$4,Calibration!$C$2:$C$4,E396)</f>
        <v>458.90973846402221</v>
      </c>
      <c r="L396" s="2">
        <f>TREND(Calibration!$A$2:$A$4,Calibration!$D$2:$D$4,G396)</f>
        <v>589.33871573973443</v>
      </c>
    </row>
    <row r="397" spans="1:12" x14ac:dyDescent="0.25">
      <c r="A397">
        <v>1975008</v>
      </c>
      <c r="B397">
        <v>15.19799995</v>
      </c>
      <c r="C397">
        <v>0.31610999000000001</v>
      </c>
      <c r="D397">
        <v>36.84500122</v>
      </c>
      <c r="E397">
        <v>0.25238000999999999</v>
      </c>
      <c r="F397">
        <v>37.460998539999999</v>
      </c>
      <c r="G397">
        <v>0.97479998999999995</v>
      </c>
      <c r="H397">
        <v>34.847000119999997</v>
      </c>
      <c r="J397" s="2">
        <f>TREND(Calibration!$A$2:$A$4,Calibration!$B$2:$B$4,C397)</f>
        <v>409.53649677916883</v>
      </c>
      <c r="K397" s="2">
        <f>TREND(Calibration!$A$2:$A$4,Calibration!$C$2:$C$4,E397)</f>
        <v>459.29515945613093</v>
      </c>
      <c r="L397" s="2">
        <f>TREND(Calibration!$A$2:$A$4,Calibration!$D$2:$D$4,G397)</f>
        <v>595.05456422093107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106</v>
      </c>
      <c r="B2">
        <v>15.19799995</v>
      </c>
      <c r="C2">
        <v>0.31237999</v>
      </c>
      <c r="D2">
        <v>36.826000209999997</v>
      </c>
      <c r="E2">
        <v>0.25206000000000001</v>
      </c>
      <c r="F2">
        <v>37.42599869</v>
      </c>
      <c r="G2">
        <v>0.96670001999999999</v>
      </c>
      <c r="H2">
        <v>34.914001460000001</v>
      </c>
      <c r="J2" s="2">
        <f>TREND(Calibration!$A$2:$A$4,Calibration!$B$2:$B$4,C2)</f>
        <v>392.9717141265653</v>
      </c>
      <c r="K2" s="2">
        <f>TREND(Calibration!$A$2:$A$4,Calibration!$C$2:$C$4,E2)</f>
        <v>456.82838802243668</v>
      </c>
      <c r="L2" s="2">
        <f>TREND(Calibration!$A$2:$A$4,Calibration!$D$2:$D$4,G2)</f>
        <v>590.02214010454838</v>
      </c>
    </row>
    <row r="3" spans="1:12" x14ac:dyDescent="0.25">
      <c r="A3">
        <v>5080</v>
      </c>
      <c r="B3">
        <v>15.213999749999999</v>
      </c>
      <c r="C3">
        <v>0.30952001000000001</v>
      </c>
      <c r="D3">
        <v>36.832000729999997</v>
      </c>
      <c r="E3">
        <v>0.25211</v>
      </c>
      <c r="F3">
        <v>37.488998410000001</v>
      </c>
      <c r="G3">
        <v>0.98339999</v>
      </c>
      <c r="H3">
        <v>34.926998140000002</v>
      </c>
      <c r="J3" s="2">
        <f>TREND(Calibration!$A$2:$A$4,Calibration!$B$2:$B$4,C3)</f>
        <v>380.27065592528015</v>
      </c>
      <c r="K3" s="2">
        <f>TREND(Calibration!$A$2:$A$4,Calibration!$C$2:$C$4,E3)</f>
        <v>457.2138090145454</v>
      </c>
      <c r="L3" s="2">
        <f>TREND(Calibration!$A$2:$A$4,Calibration!$D$2:$D$4,G3)</f>
        <v>600.39765159050057</v>
      </c>
    </row>
    <row r="4" spans="1:12" x14ac:dyDescent="0.25">
      <c r="A4">
        <v>10083</v>
      </c>
      <c r="B4">
        <v>15.213999749999999</v>
      </c>
      <c r="C4">
        <v>0.31330001000000002</v>
      </c>
      <c r="D4">
        <v>36.780998230000002</v>
      </c>
      <c r="E4">
        <v>0.252</v>
      </c>
      <c r="F4">
        <v>37.488998410000001</v>
      </c>
      <c r="G4">
        <v>0.97960000999999997</v>
      </c>
      <c r="H4">
        <v>34.917999270000003</v>
      </c>
      <c r="J4" s="2">
        <f>TREND(Calibration!$A$2:$A$4,Calibration!$B$2:$B$4,C4)</f>
        <v>397.05748660271774</v>
      </c>
      <c r="K4" s="2">
        <f>TREND(Calibration!$A$2:$A$4,Calibration!$C$2:$C$4,E4)</f>
        <v>456.36588283190622</v>
      </c>
      <c r="L4" s="2">
        <f>TREND(Calibration!$A$2:$A$4,Calibration!$D$2:$D$4,G4)</f>
        <v>598.03676494601029</v>
      </c>
    </row>
    <row r="5" spans="1:12" x14ac:dyDescent="0.25">
      <c r="A5">
        <v>15074</v>
      </c>
      <c r="B5">
        <v>15.14299965</v>
      </c>
      <c r="C5">
        <v>0.31514001000000003</v>
      </c>
      <c r="D5">
        <v>36.863998410000001</v>
      </c>
      <c r="E5">
        <v>0.25534999000000003</v>
      </c>
      <c r="F5">
        <v>37.45500183</v>
      </c>
      <c r="G5">
        <v>0.97799999000000004</v>
      </c>
      <c r="H5">
        <v>34.849998470000003</v>
      </c>
      <c r="J5" s="2">
        <f>TREND(Calibration!$A$2:$A$4,Calibration!$B$2:$B$4,C5)</f>
        <v>405.2288539166027</v>
      </c>
      <c r="K5" s="2">
        <f>TREND(Calibration!$A$2:$A$4,Calibration!$C$2:$C$4,E5)</f>
        <v>482.18901221899409</v>
      </c>
      <c r="L5" s="2">
        <f>TREND(Calibration!$A$2:$A$4,Calibration!$D$2:$D$4,G5)</f>
        <v>597.04268975379421</v>
      </c>
    </row>
    <row r="6" spans="1:12" x14ac:dyDescent="0.25">
      <c r="A6">
        <v>20075</v>
      </c>
      <c r="B6">
        <v>15.135999679999999</v>
      </c>
      <c r="C6">
        <v>0.31600001</v>
      </c>
      <c r="D6">
        <v>36.869998930000001</v>
      </c>
      <c r="E6">
        <v>0.25659999</v>
      </c>
      <c r="F6">
        <v>37.42599869</v>
      </c>
      <c r="G6">
        <v>0.96829997999999995</v>
      </c>
      <c r="H6">
        <v>34.868999479999999</v>
      </c>
      <c r="J6" s="2">
        <f>TREND(Calibration!$A$2:$A$4,Calibration!$B$2:$B$4,C6)</f>
        <v>409.04807994374437</v>
      </c>
      <c r="K6" s="2">
        <f>TREND(Calibration!$A$2:$A$4,Calibration!$C$2:$C$4,E6)</f>
        <v>491.82453702171256</v>
      </c>
      <c r="L6" s="2">
        <f>TREND(Calibration!$A$2:$A$4,Calibration!$D$2:$D$4,G6)</f>
        <v>591.01617801941075</v>
      </c>
    </row>
    <row r="7" spans="1:12" x14ac:dyDescent="0.25">
      <c r="A7">
        <v>25076</v>
      </c>
      <c r="B7">
        <v>15.126000400000001</v>
      </c>
      <c r="C7">
        <v>0.31475999999999998</v>
      </c>
      <c r="D7">
        <v>36.861000060000002</v>
      </c>
      <c r="E7">
        <v>0.25762001000000001</v>
      </c>
      <c r="F7">
        <v>37.451000209999997</v>
      </c>
      <c r="G7">
        <v>0.97689998</v>
      </c>
      <c r="H7">
        <v>34.862998959999999</v>
      </c>
      <c r="J7" s="2">
        <f>TREND(Calibration!$A$2:$A$4,Calibration!$B$2:$B$4,C7)</f>
        <v>403.54124451826033</v>
      </c>
      <c r="K7" s="2">
        <f>TREND(Calibration!$A$2:$A$4,Calibration!$C$2:$C$4,E7)</f>
        <v>499.68727942912801</v>
      </c>
      <c r="L7" s="2">
        <f>TREND(Calibration!$A$2:$A$4,Calibration!$D$2:$D$4,G7)</f>
        <v>596.35926538898025</v>
      </c>
    </row>
    <row r="8" spans="1:12" x14ac:dyDescent="0.25">
      <c r="A8">
        <v>30083</v>
      </c>
      <c r="B8">
        <v>15.13300037</v>
      </c>
      <c r="C8">
        <v>0.30702998999999997</v>
      </c>
      <c r="D8">
        <v>36.834999080000003</v>
      </c>
      <c r="E8">
        <v>0.25784001000000001</v>
      </c>
      <c r="F8">
        <v>37.466999049999998</v>
      </c>
      <c r="G8">
        <v>0.99690002</v>
      </c>
      <c r="H8">
        <v>34.90499878</v>
      </c>
      <c r="J8" s="2">
        <f>TREND(Calibration!$A$2:$A$4,Calibration!$B$2:$B$4,C8)</f>
        <v>369.21257546934544</v>
      </c>
      <c r="K8" s="2">
        <f>TREND(Calibration!$A$2:$A$4,Calibration!$C$2:$C$4,E8)</f>
        <v>501.38313179440638</v>
      </c>
      <c r="L8" s="2">
        <f>TREND(Calibration!$A$2:$A$4,Calibration!$D$2:$D$4,G8)</f>
        <v>608.78507482094335</v>
      </c>
    </row>
    <row r="9" spans="1:12" x14ac:dyDescent="0.25">
      <c r="A9">
        <v>35078</v>
      </c>
      <c r="B9">
        <v>15.0909996</v>
      </c>
      <c r="C9">
        <v>0.31226999</v>
      </c>
      <c r="D9">
        <v>36.8390007</v>
      </c>
      <c r="E9">
        <v>0.25892000999999998</v>
      </c>
      <c r="F9">
        <v>37.483001710000003</v>
      </c>
      <c r="G9">
        <v>0.98500001000000004</v>
      </c>
      <c r="H9">
        <v>34.853000639999998</v>
      </c>
      <c r="J9" s="2">
        <f>TREND(Calibration!$A$2:$A$4,Calibration!$B$2:$B$4,C9)</f>
        <v>392.48320847193077</v>
      </c>
      <c r="K9" s="2">
        <f>TREND(Calibration!$A$2:$A$4,Calibration!$C$2:$C$4,E9)</f>
        <v>509.7082252239552</v>
      </c>
      <c r="L9" s="2">
        <f>TREND(Calibration!$A$2:$A$4,Calibration!$D$2:$D$4,G9)</f>
        <v>601.39172678271666</v>
      </c>
    </row>
    <row r="10" spans="1:12" x14ac:dyDescent="0.25">
      <c r="A10">
        <v>40077</v>
      </c>
      <c r="B10">
        <v>15.071000099999999</v>
      </c>
      <c r="C10">
        <v>0.31514001000000003</v>
      </c>
      <c r="D10">
        <v>36.851001740000001</v>
      </c>
      <c r="E10">
        <v>0.25881000999999998</v>
      </c>
      <c r="F10">
        <v>37.438999180000003</v>
      </c>
      <c r="G10">
        <v>0.97479998999999995</v>
      </c>
      <c r="H10">
        <v>34.844001769999998</v>
      </c>
      <c r="J10" s="2">
        <f>TREND(Calibration!$A$2:$A$4,Calibration!$B$2:$B$4,C10)</f>
        <v>405.2288539166027</v>
      </c>
      <c r="K10" s="2">
        <f>TREND(Calibration!$A$2:$A$4,Calibration!$C$2:$C$4,E10)</f>
        <v>508.86029904131601</v>
      </c>
      <c r="L10" s="2">
        <f>TREND(Calibration!$A$2:$A$4,Calibration!$D$2:$D$4,G10)</f>
        <v>595.05456422093107</v>
      </c>
    </row>
    <row r="11" spans="1:12" x14ac:dyDescent="0.25">
      <c r="A11">
        <v>45089</v>
      </c>
      <c r="B11">
        <v>15.05500031</v>
      </c>
      <c r="C11">
        <v>0.31086998999999998</v>
      </c>
      <c r="D11">
        <v>36.826000209999997</v>
      </c>
      <c r="E11">
        <v>0.25918998999999998</v>
      </c>
      <c r="F11">
        <v>37.401000979999999</v>
      </c>
      <c r="G11">
        <v>0.97909999000000003</v>
      </c>
      <c r="H11">
        <v>34.902000430000001</v>
      </c>
      <c r="J11" s="2">
        <f>TREND(Calibration!$A$2:$A$4,Calibration!$B$2:$B$4,C11)</f>
        <v>386.2658637765835</v>
      </c>
      <c r="K11" s="2">
        <f>TREND(Calibration!$A$2:$A$4,Calibration!$C$2:$C$4,E11)</f>
        <v>511.78934441294564</v>
      </c>
      <c r="L11" s="2">
        <f>TREND(Calibration!$A$2:$A$4,Calibration!$D$2:$D$4,G11)</f>
        <v>597.72610790571582</v>
      </c>
    </row>
    <row r="12" spans="1:12" x14ac:dyDescent="0.25">
      <c r="A12">
        <v>50078</v>
      </c>
      <c r="B12">
        <v>15.06200027</v>
      </c>
      <c r="C12">
        <v>0.30853998999999999</v>
      </c>
      <c r="D12">
        <v>36.826000209999997</v>
      </c>
      <c r="E12">
        <v>0.25946000000000002</v>
      </c>
      <c r="F12">
        <v>37.438999180000003</v>
      </c>
      <c r="G12">
        <v>0.97750002000000003</v>
      </c>
      <c r="H12">
        <v>34.937000269999999</v>
      </c>
      <c r="J12" s="2">
        <f>TREND(Calibration!$A$2:$A$4,Calibration!$B$2:$B$4,C12)</f>
        <v>375.91842581932701</v>
      </c>
      <c r="K12" s="2">
        <f>TREND(Calibration!$A$2:$A$4,Calibration!$C$2:$C$4,E12)</f>
        <v>513.87069485453162</v>
      </c>
      <c r="L12" s="2">
        <f>TREND(Calibration!$A$2:$A$4,Calibration!$D$2:$D$4,G12)</f>
        <v>596.73206377796123</v>
      </c>
    </row>
    <row r="13" spans="1:12" x14ac:dyDescent="0.25">
      <c r="A13">
        <v>55218</v>
      </c>
      <c r="B13">
        <v>15.00599957</v>
      </c>
      <c r="C13">
        <v>0.30044000999999998</v>
      </c>
      <c r="D13">
        <v>36.841999049999998</v>
      </c>
      <c r="E13">
        <v>0.25984001000000001</v>
      </c>
      <c r="F13">
        <v>37.444999690000003</v>
      </c>
      <c r="G13">
        <v>0.96939998999999999</v>
      </c>
      <c r="H13">
        <v>34.866001130000001</v>
      </c>
      <c r="J13" s="2">
        <f>TREND(Calibration!$A$2:$A$4,Calibration!$B$2:$B$4,C13)</f>
        <v>339.94673461545653</v>
      </c>
      <c r="K13" s="2">
        <f>TREND(Calibration!$A$2:$A$4,Calibration!$C$2:$C$4,E13)</f>
        <v>516.79997147875633</v>
      </c>
      <c r="L13" s="2">
        <f>TREND(Calibration!$A$2:$A$4,Calibration!$D$2:$D$4,G13)</f>
        <v>591.6996023842247</v>
      </c>
    </row>
    <row r="14" spans="1:12" x14ac:dyDescent="0.25">
      <c r="A14">
        <v>60079</v>
      </c>
      <c r="B14">
        <v>15.04899979</v>
      </c>
      <c r="C14">
        <v>0.30789</v>
      </c>
      <c r="D14">
        <v>36.832000729999997</v>
      </c>
      <c r="E14">
        <v>0.25973001000000001</v>
      </c>
      <c r="F14">
        <v>37.479999540000001</v>
      </c>
      <c r="G14">
        <v>0.98070002000000001</v>
      </c>
      <c r="H14">
        <v>34.963001249999998</v>
      </c>
      <c r="J14" s="2">
        <f>TREND(Calibration!$A$2:$A$4,Calibration!$B$2:$B$4,C14)</f>
        <v>373.03184590609226</v>
      </c>
      <c r="K14" s="2">
        <f>TREND(Calibration!$A$2:$A$4,Calibration!$C$2:$C$4,E14)</f>
        <v>515.95204529611715</v>
      </c>
      <c r="L14" s="2">
        <f>TREND(Calibration!$A$2:$A$4,Calibration!$D$2:$D$4,G14)</f>
        <v>598.72018931082425</v>
      </c>
    </row>
    <row r="15" spans="1:12" x14ac:dyDescent="0.25">
      <c r="A15">
        <v>65078</v>
      </c>
      <c r="B15">
        <v>15.08100033</v>
      </c>
      <c r="C15">
        <v>0.32161999000000002</v>
      </c>
      <c r="D15">
        <v>36.84500122</v>
      </c>
      <c r="E15">
        <v>0.26021999000000001</v>
      </c>
      <c r="F15">
        <v>37.483001710000003</v>
      </c>
      <c r="G15">
        <v>0.97689998</v>
      </c>
      <c r="H15">
        <v>34.933998109999997</v>
      </c>
      <c r="J15" s="2">
        <f>TREND(Calibration!$A$2:$A$4,Calibration!$B$2:$B$4,C15)</f>
        <v>434.00618911585707</v>
      </c>
      <c r="K15" s="2">
        <f>TREND(Calibration!$A$2:$A$4,Calibration!$C$2:$C$4,E15)</f>
        <v>519.72901685038596</v>
      </c>
      <c r="L15" s="2">
        <f>TREND(Calibration!$A$2:$A$4,Calibration!$D$2:$D$4,G15)</f>
        <v>596.35926538898025</v>
      </c>
    </row>
    <row r="16" spans="1:12" x14ac:dyDescent="0.25">
      <c r="A16">
        <v>70078</v>
      </c>
      <c r="B16">
        <v>15.15600014</v>
      </c>
      <c r="C16">
        <v>0.31119001000000002</v>
      </c>
      <c r="D16">
        <v>36.847999569999999</v>
      </c>
      <c r="E16">
        <v>0.26010999000000001</v>
      </c>
      <c r="F16">
        <v>37.486000060000002</v>
      </c>
      <c r="G16">
        <v>0.97420001000000001</v>
      </c>
      <c r="H16">
        <v>34.9109993</v>
      </c>
      <c r="J16" s="2">
        <f>TREND(Calibration!$A$2:$A$4,Calibration!$B$2:$B$4,C16)</f>
        <v>387.6870599547301</v>
      </c>
      <c r="K16" s="2">
        <f>TREND(Calibration!$A$2:$A$4,Calibration!$C$2:$C$4,E16)</f>
        <v>518.88109066774678</v>
      </c>
      <c r="L16" s="2">
        <f>TREND(Calibration!$A$2:$A$4,Calibration!$D$2:$D$4,G16)</f>
        <v>594.68180310930393</v>
      </c>
    </row>
    <row r="17" spans="1:12" x14ac:dyDescent="0.25">
      <c r="A17">
        <v>75163</v>
      </c>
      <c r="B17">
        <v>15.213999749999999</v>
      </c>
      <c r="C17">
        <v>0.30875998999999998</v>
      </c>
      <c r="D17">
        <v>36.8390007</v>
      </c>
      <c r="E17">
        <v>0.25951998999999998</v>
      </c>
      <c r="F17">
        <v>37.486000060000002</v>
      </c>
      <c r="G17">
        <v>0.97909999000000003</v>
      </c>
      <c r="H17">
        <v>34.965999600000004</v>
      </c>
      <c r="J17" s="2">
        <f>TREND(Calibration!$A$2:$A$4,Calibration!$B$2:$B$4,C17)</f>
        <v>376.89543712859586</v>
      </c>
      <c r="K17" s="2">
        <f>TREND(Calibration!$A$2:$A$4,Calibration!$C$2:$C$4,E17)</f>
        <v>514.33312296086342</v>
      </c>
      <c r="L17" s="2">
        <f>TREND(Calibration!$A$2:$A$4,Calibration!$D$2:$D$4,G17)</f>
        <v>597.72610790571582</v>
      </c>
    </row>
    <row r="18" spans="1:12" x14ac:dyDescent="0.25">
      <c r="A18">
        <v>80139</v>
      </c>
      <c r="B18">
        <v>15.20400047</v>
      </c>
      <c r="C18">
        <v>0.30832999999999999</v>
      </c>
      <c r="D18">
        <v>36.858001710000003</v>
      </c>
      <c r="E18">
        <v>0.25849</v>
      </c>
      <c r="F18">
        <v>37.466999049999998</v>
      </c>
      <c r="G18">
        <v>0.97960000999999997</v>
      </c>
      <c r="H18">
        <v>34.881999970000003</v>
      </c>
      <c r="J18" s="2">
        <f>TREND(Calibration!$A$2:$A$4,Calibration!$B$2:$B$4,C18)</f>
        <v>374.98586852462995</v>
      </c>
      <c r="K18" s="2">
        <f>TREND(Calibration!$A$2:$A$4,Calibration!$C$2:$C$4,E18)</f>
        <v>506.39352760762176</v>
      </c>
      <c r="L18" s="2">
        <f>TREND(Calibration!$A$2:$A$4,Calibration!$D$2:$D$4,G18)</f>
        <v>598.03676494601029</v>
      </c>
    </row>
    <row r="19" spans="1:12" x14ac:dyDescent="0.25">
      <c r="A19">
        <v>85110</v>
      </c>
      <c r="B19">
        <v>15.211000439999999</v>
      </c>
      <c r="C19">
        <v>0.308</v>
      </c>
      <c r="D19">
        <v>36.84500122</v>
      </c>
      <c r="E19">
        <v>0.25788999000000001</v>
      </c>
      <c r="F19">
        <v>37.47000122</v>
      </c>
      <c r="G19">
        <v>0.98070002000000001</v>
      </c>
      <c r="H19">
        <v>34.873001100000003</v>
      </c>
      <c r="J19" s="2">
        <f>TREND(Calibration!$A$2:$A$4,Calibration!$B$2:$B$4,C19)</f>
        <v>373.52035156072679</v>
      </c>
      <c r="K19" s="2">
        <f>TREND(Calibration!$A$2:$A$4,Calibration!$C$2:$C$4,E19)</f>
        <v>501.76839861811845</v>
      </c>
      <c r="L19" s="2">
        <f>TREND(Calibration!$A$2:$A$4,Calibration!$D$2:$D$4,G19)</f>
        <v>598.72018931082425</v>
      </c>
    </row>
    <row r="20" spans="1:12" x14ac:dyDescent="0.25">
      <c r="A20">
        <v>90078</v>
      </c>
      <c r="B20">
        <v>15.22399998</v>
      </c>
      <c r="C20">
        <v>0.31486999999999998</v>
      </c>
      <c r="D20">
        <v>36.858001710000003</v>
      </c>
      <c r="E20">
        <v>0.25757000000000002</v>
      </c>
      <c r="F20">
        <v>37.486000060000002</v>
      </c>
      <c r="G20">
        <v>0.98610001999999997</v>
      </c>
      <c r="H20">
        <v>34.9109993</v>
      </c>
      <c r="J20" s="2">
        <f>TREND(Calibration!$A$2:$A$4,Calibration!$B$2:$B$4,C20)</f>
        <v>404.02975017289486</v>
      </c>
      <c r="K20" s="2">
        <f>TREND(Calibration!$A$2:$A$4,Calibration!$C$2:$C$4,E20)</f>
        <v>499.30178135282085</v>
      </c>
      <c r="L20" s="2">
        <f>TREND(Calibration!$A$2:$A$4,Calibration!$D$2:$D$4,G20)</f>
        <v>602.07515114753062</v>
      </c>
    </row>
    <row r="21" spans="1:12" x14ac:dyDescent="0.25">
      <c r="A21">
        <v>95079</v>
      </c>
      <c r="B21">
        <v>15.227000240000001</v>
      </c>
      <c r="C21">
        <v>0.30853998999999999</v>
      </c>
      <c r="D21">
        <v>36.847999569999999</v>
      </c>
      <c r="E21">
        <v>0.25757000000000002</v>
      </c>
      <c r="F21">
        <v>37.47000122</v>
      </c>
      <c r="G21">
        <v>0.97909999000000003</v>
      </c>
      <c r="H21">
        <v>34.950000760000002</v>
      </c>
      <c r="J21" s="2">
        <f>TREND(Calibration!$A$2:$A$4,Calibration!$B$2:$B$4,C21)</f>
        <v>375.91842581932701</v>
      </c>
      <c r="K21" s="2">
        <f>TREND(Calibration!$A$2:$A$4,Calibration!$C$2:$C$4,E21)</f>
        <v>499.30178135282085</v>
      </c>
      <c r="L21" s="2">
        <f>TREND(Calibration!$A$2:$A$4,Calibration!$D$2:$D$4,G21)</f>
        <v>597.72610790571582</v>
      </c>
    </row>
    <row r="22" spans="1:12" x14ac:dyDescent="0.25">
      <c r="A22">
        <v>100078</v>
      </c>
      <c r="B22">
        <v>15.182000159999999</v>
      </c>
      <c r="C22">
        <v>0.30930001000000001</v>
      </c>
      <c r="D22">
        <v>36.826000209999997</v>
      </c>
      <c r="E22">
        <v>0.25757000000000002</v>
      </c>
      <c r="F22">
        <v>37.495998380000003</v>
      </c>
      <c r="G22">
        <v>0.98449998999999999</v>
      </c>
      <c r="H22">
        <v>34.937000269999999</v>
      </c>
      <c r="J22" s="2">
        <f>TREND(Calibration!$A$2:$A$4,Calibration!$B$2:$B$4,C22)</f>
        <v>379.29364461601131</v>
      </c>
      <c r="K22" s="2">
        <f>TREND(Calibration!$A$2:$A$4,Calibration!$C$2:$C$4,E22)</f>
        <v>499.30178135282085</v>
      </c>
      <c r="L22" s="2">
        <f>TREND(Calibration!$A$2:$A$4,Calibration!$D$2:$D$4,G22)</f>
        <v>601.08106974242219</v>
      </c>
    </row>
    <row r="23" spans="1:12" x14ac:dyDescent="0.25">
      <c r="A23">
        <v>105080</v>
      </c>
      <c r="B23">
        <v>15.149000170000001</v>
      </c>
      <c r="C23">
        <v>0.30919001000000002</v>
      </c>
      <c r="D23">
        <v>36.826000209999997</v>
      </c>
      <c r="E23">
        <v>0.25697999999999999</v>
      </c>
      <c r="F23">
        <v>37.458000179999999</v>
      </c>
      <c r="G23">
        <v>0.97149998000000004</v>
      </c>
      <c r="H23">
        <v>34.981998439999998</v>
      </c>
      <c r="J23" s="2">
        <f>TREND(Calibration!$A$2:$A$4,Calibration!$B$2:$B$4,C23)</f>
        <v>378.805138961377</v>
      </c>
      <c r="K23" s="2">
        <f>TREND(Calibration!$A$2:$A$4,Calibration!$C$2:$C$4,E23)</f>
        <v>494.7538136459375</v>
      </c>
      <c r="L23" s="2">
        <f>TREND(Calibration!$A$2:$A$4,Calibration!$D$2:$D$4,G23)</f>
        <v>593.00430355227388</v>
      </c>
    </row>
    <row r="24" spans="1:12" x14ac:dyDescent="0.25">
      <c r="A24">
        <v>110157</v>
      </c>
      <c r="B24">
        <v>15.130000109999999</v>
      </c>
      <c r="C24">
        <v>0.31162000000000001</v>
      </c>
      <c r="D24">
        <v>36.84500122</v>
      </c>
      <c r="E24">
        <v>0.25692000999999998</v>
      </c>
      <c r="F24">
        <v>37.499000549999998</v>
      </c>
      <c r="G24">
        <v>0.97909999000000003</v>
      </c>
      <c r="H24">
        <v>34.923999790000003</v>
      </c>
      <c r="J24" s="2">
        <f>TREND(Calibration!$A$2:$A$4,Calibration!$B$2:$B$4,C24)</f>
        <v>389.59662855869601</v>
      </c>
      <c r="K24" s="2">
        <f>TREND(Calibration!$A$2:$A$4,Calibration!$C$2:$C$4,E24)</f>
        <v>494.29138553960524</v>
      </c>
      <c r="L24" s="2">
        <f>TREND(Calibration!$A$2:$A$4,Calibration!$D$2:$D$4,G24)</f>
        <v>597.72610790571582</v>
      </c>
    </row>
    <row r="25" spans="1:12" x14ac:dyDescent="0.25">
      <c r="A25">
        <v>115078</v>
      </c>
      <c r="B25">
        <v>15.119999890000001</v>
      </c>
      <c r="C25">
        <v>0.31022</v>
      </c>
      <c r="D25">
        <v>36.84500122</v>
      </c>
      <c r="E25">
        <v>0.25659999</v>
      </c>
      <c r="F25">
        <v>37.444999690000003</v>
      </c>
      <c r="G25">
        <v>0.97689998</v>
      </c>
      <c r="H25">
        <v>34.95299911</v>
      </c>
      <c r="J25" s="2">
        <f>TREND(Calibration!$A$2:$A$4,Calibration!$B$2:$B$4,C25)</f>
        <v>383.37928386334875</v>
      </c>
      <c r="K25" s="2">
        <f>TREND(Calibration!$A$2:$A$4,Calibration!$C$2:$C$4,E25)</f>
        <v>491.82453702171256</v>
      </c>
      <c r="L25" s="2">
        <f>TREND(Calibration!$A$2:$A$4,Calibration!$D$2:$D$4,G25)</f>
        <v>596.35926538898025</v>
      </c>
    </row>
    <row r="26" spans="1:12" x14ac:dyDescent="0.25">
      <c r="A26">
        <v>120218</v>
      </c>
      <c r="B26">
        <v>15.0909996</v>
      </c>
      <c r="C26">
        <v>0.30676001000000003</v>
      </c>
      <c r="D26">
        <v>36.880001069999999</v>
      </c>
      <c r="E26">
        <v>0.25659999</v>
      </c>
      <c r="F26">
        <v>37.423000340000002</v>
      </c>
      <c r="G26">
        <v>0.96069998000000001</v>
      </c>
      <c r="H26">
        <v>34.9109993</v>
      </c>
      <c r="J26" s="2">
        <f>TREND(Calibration!$A$2:$A$4,Calibration!$B$2:$B$4,C26)</f>
        <v>368.01360495445283</v>
      </c>
      <c r="K26" s="2">
        <f>TREND(Calibration!$A$2:$A$4,Calibration!$C$2:$C$4,E26)</f>
        <v>491.82453702171256</v>
      </c>
      <c r="L26" s="2">
        <f>TREND(Calibration!$A$2:$A$4,Calibration!$D$2:$D$4,G26)</f>
        <v>586.29437987886104</v>
      </c>
    </row>
    <row r="27" spans="1:12" x14ac:dyDescent="0.25">
      <c r="A27">
        <v>125202</v>
      </c>
      <c r="B27">
        <v>15.126000400000001</v>
      </c>
      <c r="C27">
        <v>0.30708000000000002</v>
      </c>
      <c r="D27">
        <v>36.812999730000001</v>
      </c>
      <c r="E27">
        <v>0.25659999</v>
      </c>
      <c r="F27">
        <v>37.438999180000003</v>
      </c>
      <c r="G27">
        <v>0.96609997999999997</v>
      </c>
      <c r="H27">
        <v>34.963001249999998</v>
      </c>
      <c r="J27" s="2">
        <f>TREND(Calibration!$A$2:$A$4,Calibration!$B$2:$B$4,C27)</f>
        <v>369.43466790378443</v>
      </c>
      <c r="K27" s="2">
        <f>TREND(Calibration!$A$2:$A$4,Calibration!$C$2:$C$4,E27)</f>
        <v>491.82453702171256</v>
      </c>
      <c r="L27" s="2">
        <f>TREND(Calibration!$A$2:$A$4,Calibration!$D$2:$D$4,G27)</f>
        <v>589.6493417155674</v>
      </c>
    </row>
    <row r="28" spans="1:12" x14ac:dyDescent="0.25">
      <c r="A28">
        <v>130078</v>
      </c>
      <c r="B28">
        <v>15.097000120000001</v>
      </c>
      <c r="C28">
        <v>0.31102999999999997</v>
      </c>
      <c r="D28">
        <v>36.8390007</v>
      </c>
      <c r="E28">
        <v>0.25653999999999999</v>
      </c>
      <c r="F28">
        <v>37.448001859999998</v>
      </c>
      <c r="G28">
        <v>0.96340000999999997</v>
      </c>
      <c r="H28">
        <v>34.963001249999998</v>
      </c>
      <c r="J28" s="2">
        <f>TREND(Calibration!$A$2:$A$4,Calibration!$B$2:$B$4,C28)</f>
        <v>386.9764618656568</v>
      </c>
      <c r="K28" s="2">
        <f>TREND(Calibration!$A$2:$A$4,Calibration!$C$2:$C$4,E28)</f>
        <v>491.36210891538053</v>
      </c>
      <c r="L28" s="2">
        <f>TREND(Calibration!$A$2:$A$4,Calibration!$D$2:$D$4,G28)</f>
        <v>587.97187943589108</v>
      </c>
    </row>
    <row r="29" spans="1:12" x14ac:dyDescent="0.25">
      <c r="A29">
        <v>135090</v>
      </c>
      <c r="B29">
        <v>15.114000320000001</v>
      </c>
      <c r="C29">
        <v>0.31119001000000002</v>
      </c>
      <c r="D29">
        <v>36.841999049999998</v>
      </c>
      <c r="E29">
        <v>0.25626999</v>
      </c>
      <c r="F29">
        <v>37.499000549999998</v>
      </c>
      <c r="G29">
        <v>0.98129999999999995</v>
      </c>
      <c r="H29">
        <v>34.908000950000002</v>
      </c>
      <c r="J29" s="2">
        <f>TREND(Calibration!$A$2:$A$4,Calibration!$B$2:$B$4,C29)</f>
        <v>387.6870599547301</v>
      </c>
      <c r="K29" s="2">
        <f>TREND(Calibration!$A$2:$A$4,Calibration!$C$2:$C$4,E29)</f>
        <v>489.28075847379478</v>
      </c>
      <c r="L29" s="2">
        <f>TREND(Calibration!$A$2:$A$4,Calibration!$D$2:$D$4,G29)</f>
        <v>599.09295042245139</v>
      </c>
    </row>
    <row r="30" spans="1:12" x14ac:dyDescent="0.25">
      <c r="A30">
        <v>140158</v>
      </c>
      <c r="B30">
        <v>15.13300037</v>
      </c>
      <c r="C30">
        <v>0.30994999000000001</v>
      </c>
      <c r="D30">
        <v>36.832000729999997</v>
      </c>
      <c r="E30">
        <v>0.25589001</v>
      </c>
      <c r="F30">
        <v>37.448001859999998</v>
      </c>
      <c r="G30">
        <v>0.97479998999999995</v>
      </c>
      <c r="H30">
        <v>34.969001769999998</v>
      </c>
      <c r="J30" s="2">
        <f>TREND(Calibration!$A$2:$A$4,Calibration!$B$2:$B$4,C30)</f>
        <v>382.18018011964114</v>
      </c>
      <c r="K30" s="2">
        <f>TREND(Calibration!$A$2:$A$4,Calibration!$C$2:$C$4,E30)</f>
        <v>486.35171310216515</v>
      </c>
      <c r="L30" s="2">
        <f>TREND(Calibration!$A$2:$A$4,Calibration!$D$2:$D$4,G30)</f>
        <v>595.05456422093107</v>
      </c>
    </row>
    <row r="31" spans="1:12" x14ac:dyDescent="0.25">
      <c r="A31">
        <v>145165</v>
      </c>
      <c r="B31">
        <v>15.152000429999999</v>
      </c>
      <c r="C31">
        <v>0.30919001000000002</v>
      </c>
      <c r="D31">
        <v>36.867000580000003</v>
      </c>
      <c r="E31">
        <v>0.25622001</v>
      </c>
      <c r="F31">
        <v>37.4640007</v>
      </c>
      <c r="G31">
        <v>0.97369998999999996</v>
      </c>
      <c r="H31">
        <v>34.902000430000001</v>
      </c>
      <c r="J31" s="2">
        <f>TREND(Calibration!$A$2:$A$4,Calibration!$B$2:$B$4,C31)</f>
        <v>378.805138961377</v>
      </c>
      <c r="K31" s="2">
        <f>TREND(Calibration!$A$2:$A$4,Calibration!$C$2:$C$4,E31)</f>
        <v>488.89549165008293</v>
      </c>
      <c r="L31" s="2">
        <f>TREND(Calibration!$A$2:$A$4,Calibration!$D$2:$D$4,G31)</f>
        <v>594.37114606900946</v>
      </c>
    </row>
    <row r="32" spans="1:12" x14ac:dyDescent="0.25">
      <c r="A32">
        <v>150155</v>
      </c>
      <c r="B32">
        <v>15.22099972</v>
      </c>
      <c r="C32">
        <v>0.30957001000000001</v>
      </c>
      <c r="D32">
        <v>36.893001560000002</v>
      </c>
      <c r="E32">
        <v>0.25659999</v>
      </c>
      <c r="F32">
        <v>37.473999020000001</v>
      </c>
      <c r="G32">
        <v>0.97799999000000004</v>
      </c>
      <c r="H32">
        <v>34.875999450000002</v>
      </c>
      <c r="J32" s="2">
        <f>TREND(Calibration!$A$2:$A$4,Calibration!$B$2:$B$4,C32)</f>
        <v>380.49270395011399</v>
      </c>
      <c r="K32" s="2">
        <f>TREND(Calibration!$A$2:$A$4,Calibration!$C$2:$C$4,E32)</f>
        <v>491.82453702171256</v>
      </c>
      <c r="L32" s="2">
        <f>TREND(Calibration!$A$2:$A$4,Calibration!$D$2:$D$4,G32)</f>
        <v>597.04268975379421</v>
      </c>
    </row>
    <row r="33" spans="1:12" x14ac:dyDescent="0.25">
      <c r="A33">
        <v>155087</v>
      </c>
      <c r="B33">
        <v>15.25599957</v>
      </c>
      <c r="C33">
        <v>0.31016999000000001</v>
      </c>
      <c r="D33">
        <v>36.863998410000001</v>
      </c>
      <c r="E33">
        <v>0.25633001</v>
      </c>
      <c r="F33">
        <v>37.47000122</v>
      </c>
      <c r="G33">
        <v>0.98070002000000001</v>
      </c>
      <c r="H33">
        <v>34.9109993</v>
      </c>
      <c r="J33" s="2">
        <f>TREND(Calibration!$A$2:$A$4,Calibration!$B$2:$B$4,C33)</f>
        <v>383.15719142890998</v>
      </c>
      <c r="K33" s="2">
        <f>TREND(Calibration!$A$2:$A$4,Calibration!$C$2:$C$4,E33)</f>
        <v>489.74341783272212</v>
      </c>
      <c r="L33" s="2">
        <f>TREND(Calibration!$A$2:$A$4,Calibration!$D$2:$D$4,G33)</f>
        <v>598.72018931082425</v>
      </c>
    </row>
    <row r="34" spans="1:12" x14ac:dyDescent="0.25">
      <c r="A34">
        <v>160082</v>
      </c>
      <c r="B34">
        <v>15.239999770000001</v>
      </c>
      <c r="C34">
        <v>0.30989</v>
      </c>
      <c r="D34">
        <v>36.869998930000001</v>
      </c>
      <c r="E34">
        <v>0.25551998999999997</v>
      </c>
      <c r="F34">
        <v>37.423000340000002</v>
      </c>
      <c r="G34">
        <v>0.96560000999999995</v>
      </c>
      <c r="H34">
        <v>34.933998109999997</v>
      </c>
      <c r="J34" s="2">
        <f>TREND(Calibration!$A$2:$A$4,Calibration!$B$2:$B$4,C34)</f>
        <v>381.91376689944559</v>
      </c>
      <c r="K34" s="2">
        <f>TREND(Calibration!$A$2:$A$4,Calibration!$C$2:$C$4,E34)</f>
        <v>483.49944359216352</v>
      </c>
      <c r="L34" s="2">
        <f>TREND(Calibration!$A$2:$A$4,Calibration!$D$2:$D$4,G34)</f>
        <v>589.33871573973443</v>
      </c>
    </row>
    <row r="35" spans="1:12" x14ac:dyDescent="0.25">
      <c r="A35">
        <v>165085</v>
      </c>
      <c r="B35">
        <v>15.22099972</v>
      </c>
      <c r="C35">
        <v>0.30853998999999999</v>
      </c>
      <c r="D35">
        <v>36.861000060000002</v>
      </c>
      <c r="E35">
        <v>0.25525001000000003</v>
      </c>
      <c r="F35">
        <v>37.416000369999999</v>
      </c>
      <c r="G35">
        <v>0.96509999000000002</v>
      </c>
      <c r="H35">
        <v>34.866001130000001</v>
      </c>
      <c r="J35" s="2">
        <f>TREND(Calibration!$A$2:$A$4,Calibration!$B$2:$B$4,C35)</f>
        <v>375.91842581932701</v>
      </c>
      <c r="K35" s="2">
        <f>TREND(Calibration!$A$2:$A$4,Calibration!$C$2:$C$4,E35)</f>
        <v>481.41832440317353</v>
      </c>
      <c r="L35" s="2">
        <f>TREND(Calibration!$A$2:$A$4,Calibration!$D$2:$D$4,G35)</f>
        <v>589.02805869944007</v>
      </c>
    </row>
    <row r="36" spans="1:12" x14ac:dyDescent="0.25">
      <c r="A36">
        <v>170078</v>
      </c>
      <c r="B36">
        <v>15.243000029999999</v>
      </c>
      <c r="C36">
        <v>0.32157001000000002</v>
      </c>
      <c r="D36">
        <v>36.841999049999998</v>
      </c>
      <c r="E36">
        <v>0.25529998999999998</v>
      </c>
      <c r="F36">
        <v>37.45500183</v>
      </c>
      <c r="G36">
        <v>0.97530001</v>
      </c>
      <c r="H36">
        <v>34.921001429999997</v>
      </c>
      <c r="J36" s="2">
        <f>TREND(Calibration!$A$2:$A$4,Calibration!$B$2:$B$4,C36)</f>
        <v>433.78422991023308</v>
      </c>
      <c r="K36" s="2">
        <f>TREND(Calibration!$A$2:$A$4,Calibration!$C$2:$C$4,E36)</f>
        <v>481.80359122688492</v>
      </c>
      <c r="L36" s="2">
        <f>TREND(Calibration!$A$2:$A$4,Calibration!$D$2:$D$4,G36)</f>
        <v>595.36522126122554</v>
      </c>
    </row>
    <row r="37" spans="1:12" x14ac:dyDescent="0.25">
      <c r="A37">
        <v>175079</v>
      </c>
      <c r="B37">
        <v>15.227000240000001</v>
      </c>
      <c r="C37">
        <v>0.31492000999999997</v>
      </c>
      <c r="D37">
        <v>36.898998259999999</v>
      </c>
      <c r="E37">
        <v>0.25567999000000002</v>
      </c>
      <c r="F37">
        <v>37.431999210000001</v>
      </c>
      <c r="G37">
        <v>0.96130002000000003</v>
      </c>
      <c r="H37">
        <v>34.875999450000002</v>
      </c>
      <c r="J37" s="2">
        <f>TREND(Calibration!$A$2:$A$4,Calibration!$B$2:$B$4,C37)</f>
        <v>404.25184260733363</v>
      </c>
      <c r="K37" s="2">
        <f>TREND(Calibration!$A$2:$A$4,Calibration!$C$2:$C$4,E37)</f>
        <v>484.73279076691188</v>
      </c>
      <c r="L37" s="2">
        <f>TREND(Calibration!$A$2:$A$4,Calibration!$D$2:$D$4,G37)</f>
        <v>586.66717826784213</v>
      </c>
    </row>
    <row r="38" spans="1:12" x14ac:dyDescent="0.25">
      <c r="A38">
        <v>180078</v>
      </c>
      <c r="B38">
        <v>15.22999954</v>
      </c>
      <c r="C38">
        <v>0.32233000000000001</v>
      </c>
      <c r="D38">
        <v>36.888999939999998</v>
      </c>
      <c r="E38">
        <v>0.25633001</v>
      </c>
      <c r="F38">
        <v>37.436000819999997</v>
      </c>
      <c r="G38">
        <v>0.96289997999999999</v>
      </c>
      <c r="H38">
        <v>34.9109993</v>
      </c>
      <c r="J38" s="2">
        <f>TREND(Calibration!$A$2:$A$4,Calibration!$B$2:$B$4,C38)</f>
        <v>437.15931547810237</v>
      </c>
      <c r="K38" s="2">
        <f>TREND(Calibration!$A$2:$A$4,Calibration!$C$2:$C$4,E38)</f>
        <v>489.74341783272212</v>
      </c>
      <c r="L38" s="2">
        <f>TREND(Calibration!$A$2:$A$4,Calibration!$D$2:$D$4,G38)</f>
        <v>587.66121618270438</v>
      </c>
    </row>
    <row r="39" spans="1:12" x14ac:dyDescent="0.25">
      <c r="A39">
        <v>185079</v>
      </c>
      <c r="B39">
        <v>15.28499985</v>
      </c>
      <c r="C39">
        <v>0.31453999999999999</v>
      </c>
      <c r="D39">
        <v>36.851001740000001</v>
      </c>
      <c r="E39">
        <v>0.25697999999999999</v>
      </c>
      <c r="F39">
        <v>37.45500183</v>
      </c>
      <c r="G39">
        <v>0.96990001000000003</v>
      </c>
      <c r="H39">
        <v>34.95299911</v>
      </c>
      <c r="J39" s="2">
        <f>TREND(Calibration!$A$2:$A$4,Calibration!$B$2:$B$4,C39)</f>
        <v>402.56423320899148</v>
      </c>
      <c r="K39" s="2">
        <f>TREND(Calibration!$A$2:$A$4,Calibration!$C$2:$C$4,E39)</f>
        <v>494.7538136459375</v>
      </c>
      <c r="L39" s="2">
        <f>TREND(Calibration!$A$2:$A$4,Calibration!$D$2:$D$4,G39)</f>
        <v>592.01025942451918</v>
      </c>
    </row>
    <row r="40" spans="1:12" x14ac:dyDescent="0.25">
      <c r="A40">
        <v>190088</v>
      </c>
      <c r="B40">
        <v>15.27900028</v>
      </c>
      <c r="C40">
        <v>0.31400001</v>
      </c>
      <c r="D40">
        <v>36.861000060000002</v>
      </c>
      <c r="E40">
        <v>0.25751998999999998</v>
      </c>
      <c r="F40">
        <v>37.505001069999999</v>
      </c>
      <c r="G40">
        <v>0.97100001999999996</v>
      </c>
      <c r="H40">
        <v>34.974998470000003</v>
      </c>
      <c r="J40" s="2">
        <f>TREND(Calibration!$A$2:$A$4,Calibration!$B$2:$B$4,C40)</f>
        <v>400.16615895039126</v>
      </c>
      <c r="K40" s="2">
        <f>TREND(Calibration!$A$2:$A$4,Calibration!$C$2:$C$4,E40)</f>
        <v>498.91628327651347</v>
      </c>
      <c r="L40" s="2">
        <f>TREND(Calibration!$A$2:$A$4,Calibration!$D$2:$D$4,G40)</f>
        <v>592.69368378933314</v>
      </c>
    </row>
    <row r="41" spans="1:12" x14ac:dyDescent="0.25">
      <c r="A41">
        <v>195197</v>
      </c>
      <c r="B41">
        <v>15.22999954</v>
      </c>
      <c r="C41">
        <v>0.31507998999999998</v>
      </c>
      <c r="D41">
        <v>36.867000580000003</v>
      </c>
      <c r="E41">
        <v>0.25757000000000002</v>
      </c>
      <c r="F41">
        <v>37.444999690000003</v>
      </c>
      <c r="G41">
        <v>0.95590001000000002</v>
      </c>
      <c r="H41">
        <v>34.974998470000003</v>
      </c>
      <c r="J41" s="2">
        <f>TREND(Calibration!$A$2:$A$4,Calibration!$B$2:$B$4,C41)</f>
        <v>404.96230746759193</v>
      </c>
      <c r="K41" s="2">
        <f>TREND(Calibration!$A$2:$A$4,Calibration!$C$2:$C$4,E41)</f>
        <v>499.30178135282085</v>
      </c>
      <c r="L41" s="2">
        <f>TREND(Calibration!$A$2:$A$4,Calibration!$D$2:$D$4,G41)</f>
        <v>583.31221021824342</v>
      </c>
    </row>
    <row r="42" spans="1:12" x14ac:dyDescent="0.25">
      <c r="A42">
        <v>200095</v>
      </c>
      <c r="B42">
        <v>15.211000439999999</v>
      </c>
      <c r="C42">
        <v>0.31799999000000001</v>
      </c>
      <c r="D42">
        <v>36.882999419999997</v>
      </c>
      <c r="E42">
        <v>0.25946000000000002</v>
      </c>
      <c r="F42">
        <v>37.442001339999997</v>
      </c>
      <c r="G42">
        <v>0.96069998000000001</v>
      </c>
      <c r="H42">
        <v>34.930000309999997</v>
      </c>
      <c r="J42" s="2">
        <f>TREND(Calibration!$A$2:$A$4,Calibration!$B$2:$B$4,C42)</f>
        <v>417.92991211788762</v>
      </c>
      <c r="K42" s="2">
        <f>TREND(Calibration!$A$2:$A$4,Calibration!$C$2:$C$4,E42)</f>
        <v>513.87069485453162</v>
      </c>
      <c r="L42" s="2">
        <f>TREND(Calibration!$A$2:$A$4,Calibration!$D$2:$D$4,G42)</f>
        <v>586.29437987886104</v>
      </c>
    </row>
    <row r="43" spans="1:12" x14ac:dyDescent="0.25">
      <c r="A43">
        <v>205079</v>
      </c>
      <c r="B43">
        <v>15.18500042</v>
      </c>
      <c r="C43">
        <v>0.31670999999999999</v>
      </c>
      <c r="D43">
        <v>36.873001100000003</v>
      </c>
      <c r="E43">
        <v>0.26238</v>
      </c>
      <c r="F43">
        <v>37.431999210000001</v>
      </c>
      <c r="G43">
        <v>0.96560000999999995</v>
      </c>
      <c r="H43">
        <v>34.923999790000003</v>
      </c>
      <c r="J43" s="2">
        <f>TREND(Calibration!$A$2:$A$4,Calibration!$B$2:$B$4,C43)</f>
        <v>412.20111748677982</v>
      </c>
      <c r="K43" s="2">
        <f>TREND(Calibration!$A$2:$A$4,Calibration!$C$2:$C$4,E43)</f>
        <v>536.37928079368226</v>
      </c>
      <c r="L43" s="2">
        <f>TREND(Calibration!$A$2:$A$4,Calibration!$D$2:$D$4,G43)</f>
        <v>589.33871573973443</v>
      </c>
    </row>
    <row r="44" spans="1:12" x14ac:dyDescent="0.25">
      <c r="A44">
        <v>210079</v>
      </c>
      <c r="B44">
        <v>15.16899967</v>
      </c>
      <c r="C44">
        <v>0.31108001000000002</v>
      </c>
      <c r="D44">
        <v>36.873001100000003</v>
      </c>
      <c r="E44">
        <v>0.26433000000000001</v>
      </c>
      <c r="F44">
        <v>37.436000819999997</v>
      </c>
      <c r="G44">
        <v>0.9526</v>
      </c>
      <c r="H44">
        <v>34.945999149999999</v>
      </c>
      <c r="J44" s="2">
        <f>TREND(Calibration!$A$2:$A$4,Calibration!$B$2:$B$4,C44)</f>
        <v>387.19855430009579</v>
      </c>
      <c r="K44" s="2">
        <f>TREND(Calibration!$A$2:$A$4,Calibration!$C$2:$C$4,E44)</f>
        <v>551.41069948592349</v>
      </c>
      <c r="L44" s="2">
        <f>TREND(Calibration!$A$2:$A$4,Calibration!$D$2:$D$4,G44)</f>
        <v>581.26194954958612</v>
      </c>
    </row>
    <row r="45" spans="1:12" x14ac:dyDescent="0.25">
      <c r="A45">
        <v>215098</v>
      </c>
      <c r="B45">
        <v>15.130000109999999</v>
      </c>
      <c r="C45">
        <v>0.31681000999999998</v>
      </c>
      <c r="D45">
        <v>36.84500122</v>
      </c>
      <c r="E45">
        <v>0.26502999999999999</v>
      </c>
      <c r="F45">
        <v>37.458000179999999</v>
      </c>
      <c r="G45">
        <v>0.96179998</v>
      </c>
      <c r="H45">
        <v>34.840999600000004</v>
      </c>
      <c r="J45" s="2">
        <f>TREND(Calibration!$A$2:$A$4,Calibration!$B$2:$B$4,C45)</f>
        <v>412.64525794605242</v>
      </c>
      <c r="K45" s="2">
        <f>TREND(Calibration!$A$2:$A$4,Calibration!$C$2:$C$4,E45)</f>
        <v>556.8065933754458</v>
      </c>
      <c r="L45" s="2">
        <f>TREND(Calibration!$A$2:$A$4,Calibration!$D$2:$D$4,G45)</f>
        <v>586.97779803078276</v>
      </c>
    </row>
    <row r="46" spans="1:12" x14ac:dyDescent="0.25">
      <c r="A46">
        <v>220079</v>
      </c>
      <c r="B46">
        <v>15.119999890000001</v>
      </c>
      <c r="C46">
        <v>0.31259998999999999</v>
      </c>
      <c r="D46">
        <v>36.861000060000002</v>
      </c>
      <c r="E46">
        <v>0.26438001</v>
      </c>
      <c r="F46">
        <v>37.429000850000001</v>
      </c>
      <c r="G46">
        <v>0.96509999000000002</v>
      </c>
      <c r="H46">
        <v>34.923999790000003</v>
      </c>
      <c r="J46" s="2">
        <f>TREND(Calibration!$A$2:$A$4,Calibration!$B$2:$B$4,C46)</f>
        <v>393.94872543583415</v>
      </c>
      <c r="K46" s="2">
        <f>TREND(Calibration!$A$2:$A$4,Calibration!$C$2:$C$4,E46)</f>
        <v>551.79619756223065</v>
      </c>
      <c r="L46" s="2">
        <f>TREND(Calibration!$A$2:$A$4,Calibration!$D$2:$D$4,G46)</f>
        <v>589.02805869944007</v>
      </c>
    </row>
    <row r="47" spans="1:12" x14ac:dyDescent="0.25">
      <c r="A47">
        <v>225218</v>
      </c>
      <c r="B47">
        <v>15.06200027</v>
      </c>
      <c r="C47">
        <v>0.30552000000000001</v>
      </c>
      <c r="D47">
        <v>36.869998930000001</v>
      </c>
      <c r="E47">
        <v>0.26433000000000001</v>
      </c>
      <c r="F47">
        <v>37.45500183</v>
      </c>
      <c r="G47">
        <v>0.96240002000000002</v>
      </c>
      <c r="H47">
        <v>34.840999600000004</v>
      </c>
      <c r="J47" s="2">
        <f>TREND(Calibration!$A$2:$A$4,Calibration!$B$2:$B$4,C47)</f>
        <v>362.50676952896879</v>
      </c>
      <c r="K47" s="2">
        <f>TREND(Calibration!$A$2:$A$4,Calibration!$C$2:$C$4,E47)</f>
        <v>551.41069948592349</v>
      </c>
      <c r="L47" s="2">
        <f>TREND(Calibration!$A$2:$A$4,Calibration!$D$2:$D$4,G47)</f>
        <v>587.35059641976375</v>
      </c>
    </row>
    <row r="48" spans="1:12" x14ac:dyDescent="0.25">
      <c r="A48">
        <v>230186</v>
      </c>
      <c r="B48">
        <v>15.019000050000001</v>
      </c>
      <c r="C48">
        <v>0.30832999999999999</v>
      </c>
      <c r="D48">
        <v>36.898998259999999</v>
      </c>
      <c r="E48">
        <v>0.26383999000000002</v>
      </c>
      <c r="F48">
        <v>37.41999817</v>
      </c>
      <c r="G48">
        <v>0.96240002000000002</v>
      </c>
      <c r="H48">
        <v>34.847000119999997</v>
      </c>
      <c r="J48" s="2">
        <f>TREND(Calibration!$A$2:$A$4,Calibration!$B$2:$B$4,C48)</f>
        <v>374.98586852462995</v>
      </c>
      <c r="K48" s="2">
        <f>TREND(Calibration!$A$2:$A$4,Calibration!$C$2:$C$4,E48)</f>
        <v>547.63349667905959</v>
      </c>
      <c r="L48" s="2">
        <f>TREND(Calibration!$A$2:$A$4,Calibration!$D$2:$D$4,G48)</f>
        <v>587.35059641976375</v>
      </c>
    </row>
    <row r="49" spans="1:12" x14ac:dyDescent="0.25">
      <c r="A49">
        <v>235111</v>
      </c>
      <c r="B49">
        <v>15.036000250000001</v>
      </c>
      <c r="C49">
        <v>0.31184000000000001</v>
      </c>
      <c r="D49">
        <v>36.861000060000002</v>
      </c>
      <c r="E49">
        <v>0.26302998999999999</v>
      </c>
      <c r="F49">
        <v>37.448001859999998</v>
      </c>
      <c r="G49">
        <v>0.97100001999999996</v>
      </c>
      <c r="H49">
        <v>34.9109993</v>
      </c>
      <c r="J49" s="2">
        <f>TREND(Calibration!$A$2:$A$4,Calibration!$B$2:$B$4,C49)</f>
        <v>390.57363986796486</v>
      </c>
      <c r="K49" s="2">
        <f>TREND(Calibration!$A$2:$A$4,Calibration!$C$2:$C$4,E49)</f>
        <v>541.38967660689764</v>
      </c>
      <c r="L49" s="2">
        <f>TREND(Calibration!$A$2:$A$4,Calibration!$D$2:$D$4,G49)</f>
        <v>592.69368378933314</v>
      </c>
    </row>
    <row r="50" spans="1:12" x14ac:dyDescent="0.25">
      <c r="A50">
        <v>240141</v>
      </c>
      <c r="B50">
        <v>15.01599979</v>
      </c>
      <c r="C50">
        <v>0.30843999999999999</v>
      </c>
      <c r="D50">
        <v>36.863998410000001</v>
      </c>
      <c r="E50">
        <v>0.26368001000000002</v>
      </c>
      <c r="F50">
        <v>37.479999540000001</v>
      </c>
      <c r="G50">
        <v>0.96780001999999998</v>
      </c>
      <c r="H50">
        <v>34.886001589999999</v>
      </c>
      <c r="J50" s="2">
        <f>TREND(Calibration!$A$2:$A$4,Calibration!$B$2:$B$4,C50)</f>
        <v>375.47437417926449</v>
      </c>
      <c r="K50" s="2">
        <f>TREND(Calibration!$A$2:$A$4,Calibration!$C$2:$C$4,E50)</f>
        <v>546.40030367270833</v>
      </c>
      <c r="L50" s="2">
        <f>TREND(Calibration!$A$2:$A$4,Calibration!$D$2:$D$4,G50)</f>
        <v>590.70555825647011</v>
      </c>
    </row>
    <row r="51" spans="1:12" x14ac:dyDescent="0.25">
      <c r="A51">
        <v>245160</v>
      </c>
      <c r="B51">
        <v>15.036000250000001</v>
      </c>
      <c r="C51">
        <v>0.30919001000000002</v>
      </c>
      <c r="D51">
        <v>36.863998410000001</v>
      </c>
      <c r="E51">
        <v>0.26394999000000002</v>
      </c>
      <c r="F51">
        <v>37.47000122</v>
      </c>
      <c r="G51">
        <v>0.97210001999999995</v>
      </c>
      <c r="H51">
        <v>34.833999630000001</v>
      </c>
      <c r="J51" s="2">
        <f>TREND(Calibration!$A$2:$A$4,Calibration!$B$2:$B$4,C51)</f>
        <v>378.805138961377</v>
      </c>
      <c r="K51" s="2">
        <f>TREND(Calibration!$A$2:$A$4,Calibration!$C$2:$C$4,E51)</f>
        <v>548.48142286169877</v>
      </c>
      <c r="L51" s="2">
        <f>TREND(Calibration!$A$2:$A$4,Calibration!$D$2:$D$4,G51)</f>
        <v>593.37710194125475</v>
      </c>
    </row>
    <row r="52" spans="1:12" x14ac:dyDescent="0.25">
      <c r="A52">
        <v>250079</v>
      </c>
      <c r="B52">
        <v>15.07499981</v>
      </c>
      <c r="C52">
        <v>0.30961999000000001</v>
      </c>
      <c r="D52">
        <v>36.880001069999999</v>
      </c>
      <c r="E52">
        <v>0.26405999000000002</v>
      </c>
      <c r="F52">
        <v>37.42599869</v>
      </c>
      <c r="G52">
        <v>0.95859998000000002</v>
      </c>
      <c r="H52">
        <v>34.847000119999997</v>
      </c>
      <c r="J52" s="2">
        <f>TREND(Calibration!$A$2:$A$4,Calibration!$B$2:$B$4,C52)</f>
        <v>380.71466315573798</v>
      </c>
      <c r="K52" s="2">
        <f>TREND(Calibration!$A$2:$A$4,Calibration!$C$2:$C$4,E52)</f>
        <v>549.32934904433796</v>
      </c>
      <c r="L52" s="2">
        <f>TREND(Calibration!$A$2:$A$4,Calibration!$D$2:$D$4,G52)</f>
        <v>584.98967249791974</v>
      </c>
    </row>
    <row r="53" spans="1:12" x14ac:dyDescent="0.25">
      <c r="A53">
        <v>255079</v>
      </c>
      <c r="B53">
        <v>15.14599991</v>
      </c>
      <c r="C53">
        <v>0.31145999000000002</v>
      </c>
      <c r="D53">
        <v>36.882999419999997</v>
      </c>
      <c r="E53">
        <v>0.26368001000000002</v>
      </c>
      <c r="F53">
        <v>37.442001339999997</v>
      </c>
      <c r="G53">
        <v>0.96340000999999997</v>
      </c>
      <c r="H53">
        <v>34.837001800000003</v>
      </c>
      <c r="J53" s="2">
        <f>TREND(Calibration!$A$2:$A$4,Calibration!$B$2:$B$4,C53)</f>
        <v>388.88603046962294</v>
      </c>
      <c r="K53" s="2">
        <f>TREND(Calibration!$A$2:$A$4,Calibration!$C$2:$C$4,E53)</f>
        <v>546.40030367270833</v>
      </c>
      <c r="L53" s="2">
        <f>TREND(Calibration!$A$2:$A$4,Calibration!$D$2:$D$4,G53)</f>
        <v>587.97187943589108</v>
      </c>
    </row>
    <row r="54" spans="1:12" x14ac:dyDescent="0.25">
      <c r="A54">
        <v>260078</v>
      </c>
      <c r="B54">
        <v>15.22099972</v>
      </c>
      <c r="C54">
        <v>0.31075998999999999</v>
      </c>
      <c r="D54">
        <v>36.867000580000003</v>
      </c>
      <c r="E54">
        <v>0.26302998999999999</v>
      </c>
      <c r="F54">
        <v>37.390998840000002</v>
      </c>
      <c r="G54">
        <v>0.95969998999999995</v>
      </c>
      <c r="H54">
        <v>34.873001100000003</v>
      </c>
      <c r="J54" s="2">
        <f>TREND(Calibration!$A$2:$A$4,Calibration!$B$2:$B$4,C54)</f>
        <v>385.77735812194919</v>
      </c>
      <c r="K54" s="2">
        <f>TREND(Calibration!$A$2:$A$4,Calibration!$C$2:$C$4,E54)</f>
        <v>541.38967660689764</v>
      </c>
      <c r="L54" s="2">
        <f>TREND(Calibration!$A$2:$A$4,Calibration!$D$2:$D$4,G54)</f>
        <v>585.67309686273359</v>
      </c>
    </row>
    <row r="55" spans="1:12" x14ac:dyDescent="0.25">
      <c r="A55">
        <v>265097</v>
      </c>
      <c r="B55">
        <v>15.26599979</v>
      </c>
      <c r="C55">
        <v>0.31114000000000003</v>
      </c>
      <c r="D55">
        <v>36.882999419999997</v>
      </c>
      <c r="E55">
        <v>0.26243000999999999</v>
      </c>
      <c r="F55">
        <v>37.436000819999997</v>
      </c>
      <c r="G55">
        <v>0.97100001999999996</v>
      </c>
      <c r="H55">
        <v>34.825000760000002</v>
      </c>
      <c r="J55" s="2">
        <f>TREND(Calibration!$A$2:$A$4,Calibration!$B$2:$B$4,C55)</f>
        <v>387.46496752029134</v>
      </c>
      <c r="K55" s="2">
        <f>TREND(Calibration!$A$2:$A$4,Calibration!$C$2:$C$4,E55)</f>
        <v>536.76477886998941</v>
      </c>
      <c r="L55" s="2">
        <f>TREND(Calibration!$A$2:$A$4,Calibration!$D$2:$D$4,G55)</f>
        <v>592.69368378933314</v>
      </c>
    </row>
    <row r="56" spans="1:12" x14ac:dyDescent="0.25">
      <c r="A56">
        <v>270092</v>
      </c>
      <c r="B56">
        <v>15.25</v>
      </c>
      <c r="C56">
        <v>0.31400001</v>
      </c>
      <c r="D56">
        <v>36.8390007</v>
      </c>
      <c r="E56">
        <v>0.26124998999999999</v>
      </c>
      <c r="F56">
        <v>37.431999210000001</v>
      </c>
      <c r="G56">
        <v>0.97320002000000005</v>
      </c>
      <c r="H56">
        <v>34.9109993</v>
      </c>
      <c r="J56" s="2">
        <f>TREND(Calibration!$A$2:$A$4,Calibration!$B$2:$B$4,C56)</f>
        <v>400.16615895039126</v>
      </c>
      <c r="K56" s="2">
        <f>TREND(Calibration!$A$2:$A$4,Calibration!$C$2:$C$4,E56)</f>
        <v>527.66868928782606</v>
      </c>
      <c r="L56" s="2">
        <f>TREND(Calibration!$A$2:$A$4,Calibration!$D$2:$D$4,G56)</f>
        <v>594.06052009317648</v>
      </c>
    </row>
    <row r="57" spans="1:12" x14ac:dyDescent="0.25">
      <c r="A57">
        <v>275088</v>
      </c>
      <c r="B57">
        <v>15.211000439999999</v>
      </c>
      <c r="C57">
        <v>0.30832999999999999</v>
      </c>
      <c r="D57">
        <v>36.841999049999998</v>
      </c>
      <c r="E57">
        <v>0.25979000000000002</v>
      </c>
      <c r="F57">
        <v>37.486000060000002</v>
      </c>
      <c r="G57">
        <v>0.98559998999999998</v>
      </c>
      <c r="H57">
        <v>34.926998140000002</v>
      </c>
      <c r="J57" s="2">
        <f>TREND(Calibration!$A$2:$A$4,Calibration!$B$2:$B$4,C57)</f>
        <v>374.98586852462995</v>
      </c>
      <c r="K57" s="2">
        <f>TREND(Calibration!$A$2:$A$4,Calibration!$C$2:$C$4,E57)</f>
        <v>516.4144734024494</v>
      </c>
      <c r="L57" s="2">
        <f>TREND(Calibration!$A$2:$A$4,Calibration!$D$2:$D$4,G57)</f>
        <v>601.76448789434392</v>
      </c>
    </row>
    <row r="58" spans="1:12" x14ac:dyDescent="0.25">
      <c r="A58">
        <v>280078</v>
      </c>
      <c r="B58">
        <v>15.15600014</v>
      </c>
      <c r="C58">
        <v>0.31145999000000002</v>
      </c>
      <c r="D58">
        <v>36.89599991</v>
      </c>
      <c r="E58">
        <v>0.25887000999999998</v>
      </c>
      <c r="F58">
        <v>37.460998539999999</v>
      </c>
      <c r="G58">
        <v>0.96939998999999999</v>
      </c>
      <c r="H58">
        <v>34.868999479999999</v>
      </c>
      <c r="J58" s="2">
        <f>TREND(Calibration!$A$2:$A$4,Calibration!$B$2:$B$4,C58)</f>
        <v>388.88603046962294</v>
      </c>
      <c r="K58" s="2">
        <f>TREND(Calibration!$A$2:$A$4,Calibration!$C$2:$C$4,E58)</f>
        <v>509.32280423184648</v>
      </c>
      <c r="L58" s="2">
        <f>TREND(Calibration!$A$2:$A$4,Calibration!$D$2:$D$4,G58)</f>
        <v>591.6996023842247</v>
      </c>
    </row>
    <row r="59" spans="1:12" x14ac:dyDescent="0.25">
      <c r="A59">
        <v>285139</v>
      </c>
      <c r="B59">
        <v>15.149000170000001</v>
      </c>
      <c r="C59">
        <v>0.30994999000000001</v>
      </c>
      <c r="D59">
        <v>36.828998570000003</v>
      </c>
      <c r="E59">
        <v>0.25821999000000001</v>
      </c>
      <c r="F59">
        <v>37.458000179999999</v>
      </c>
      <c r="G59">
        <v>0.98019999000000002</v>
      </c>
      <c r="H59">
        <v>34.933998109999997</v>
      </c>
      <c r="J59" s="2">
        <f>TREND(Calibration!$A$2:$A$4,Calibration!$B$2:$B$4,C59)</f>
        <v>382.18018011964114</v>
      </c>
      <c r="K59" s="2">
        <f>TREND(Calibration!$A$2:$A$4,Calibration!$C$2:$C$4,E59)</f>
        <v>504.31217716603601</v>
      </c>
      <c r="L59" s="2">
        <f>TREND(Calibration!$A$2:$A$4,Calibration!$D$2:$D$4,G59)</f>
        <v>598.40952605763755</v>
      </c>
    </row>
    <row r="60" spans="1:12" x14ac:dyDescent="0.25">
      <c r="A60">
        <v>290171</v>
      </c>
      <c r="B60">
        <v>15.10700035</v>
      </c>
      <c r="C60">
        <v>0.31</v>
      </c>
      <c r="D60">
        <v>36.863998410000001</v>
      </c>
      <c r="E60">
        <v>0.25788999000000001</v>
      </c>
      <c r="F60">
        <v>37.41999817</v>
      </c>
      <c r="G60">
        <v>0.96399999000000003</v>
      </c>
      <c r="H60">
        <v>34.939998629999998</v>
      </c>
      <c r="J60" s="2">
        <f>TREND(Calibration!$A$2:$A$4,Calibration!$B$2:$B$4,C60)</f>
        <v>382.4022725540799</v>
      </c>
      <c r="K60" s="2">
        <f>TREND(Calibration!$A$2:$A$4,Calibration!$C$2:$C$4,E60)</f>
        <v>501.76839861811845</v>
      </c>
      <c r="L60" s="2">
        <f>TREND(Calibration!$A$2:$A$4,Calibration!$D$2:$D$4,G60)</f>
        <v>588.34464054751845</v>
      </c>
    </row>
    <row r="61" spans="1:12" x14ac:dyDescent="0.25">
      <c r="A61">
        <v>295079</v>
      </c>
      <c r="B61">
        <v>15.07499981</v>
      </c>
      <c r="C61">
        <v>0.31080999999999998</v>
      </c>
      <c r="D61">
        <v>36.888999939999998</v>
      </c>
      <c r="E61">
        <v>0.25725000999999997</v>
      </c>
      <c r="F61">
        <v>37.444999690000003</v>
      </c>
      <c r="G61">
        <v>0.96240002000000002</v>
      </c>
      <c r="H61">
        <v>34.90499878</v>
      </c>
      <c r="J61" s="2">
        <f>TREND(Calibration!$A$2:$A$4,Calibration!$B$2:$B$4,C61)</f>
        <v>385.99945055638796</v>
      </c>
      <c r="K61" s="2">
        <f>TREND(Calibration!$A$2:$A$4,Calibration!$C$2:$C$4,E61)</f>
        <v>496.83516408752303</v>
      </c>
      <c r="L61" s="2">
        <f>TREND(Calibration!$A$2:$A$4,Calibration!$D$2:$D$4,G61)</f>
        <v>587.35059641976375</v>
      </c>
    </row>
    <row r="62" spans="1:12" x14ac:dyDescent="0.25">
      <c r="A62">
        <v>300079</v>
      </c>
      <c r="B62">
        <v>15.11699963</v>
      </c>
      <c r="C62">
        <v>0.30546001</v>
      </c>
      <c r="D62">
        <v>36.911998750000002</v>
      </c>
      <c r="E62">
        <v>0.25692000999999998</v>
      </c>
      <c r="F62">
        <v>37.436000819999997</v>
      </c>
      <c r="G62">
        <v>0.96939998999999999</v>
      </c>
      <c r="H62">
        <v>34.881999970000003</v>
      </c>
      <c r="J62" s="2">
        <f>TREND(Calibration!$A$2:$A$4,Calibration!$B$2:$B$4,C62)</f>
        <v>362.24035630877324</v>
      </c>
      <c r="K62" s="2">
        <f>TREND(Calibration!$A$2:$A$4,Calibration!$C$2:$C$4,E62)</f>
        <v>494.29138553960524</v>
      </c>
      <c r="L62" s="2">
        <f>TREND(Calibration!$A$2:$A$4,Calibration!$D$2:$D$4,G62)</f>
        <v>591.6996023842247</v>
      </c>
    </row>
    <row r="63" spans="1:12" x14ac:dyDescent="0.25">
      <c r="A63">
        <v>305184</v>
      </c>
      <c r="B63">
        <v>15.22099972</v>
      </c>
      <c r="C63">
        <v>0.30746001000000001</v>
      </c>
      <c r="D63">
        <v>36.882999419999997</v>
      </c>
      <c r="E63">
        <v>0.25659999</v>
      </c>
      <c r="F63">
        <v>37.473999020000001</v>
      </c>
      <c r="G63">
        <v>0.96939998999999999</v>
      </c>
      <c r="H63">
        <v>34.853000639999998</v>
      </c>
      <c r="J63" s="2">
        <f>TREND(Calibration!$A$2:$A$4,Calibration!$B$2:$B$4,C63)</f>
        <v>371.12227730212635</v>
      </c>
      <c r="K63" s="2">
        <f>TREND(Calibration!$A$2:$A$4,Calibration!$C$2:$C$4,E63)</f>
        <v>491.82453702171256</v>
      </c>
      <c r="L63" s="2">
        <f>TREND(Calibration!$A$2:$A$4,Calibration!$D$2:$D$4,G63)</f>
        <v>591.6996023842247</v>
      </c>
    </row>
    <row r="64" spans="1:12" x14ac:dyDescent="0.25">
      <c r="A64">
        <v>310079</v>
      </c>
      <c r="B64">
        <v>15.22399998</v>
      </c>
      <c r="C64">
        <v>0.30903000000000003</v>
      </c>
      <c r="D64">
        <v>36.886001589999999</v>
      </c>
      <c r="E64">
        <v>0.25626999</v>
      </c>
      <c r="F64">
        <v>37.423000340000002</v>
      </c>
      <c r="G64">
        <v>0.96560000999999995</v>
      </c>
      <c r="H64">
        <v>34.879001619999997</v>
      </c>
      <c r="J64" s="2">
        <f>TREND(Calibration!$A$2:$A$4,Calibration!$B$2:$B$4,C64)</f>
        <v>378.0945408723037</v>
      </c>
      <c r="K64" s="2">
        <f>TREND(Calibration!$A$2:$A$4,Calibration!$C$2:$C$4,E64)</f>
        <v>489.28075847379478</v>
      </c>
      <c r="L64" s="2">
        <f>TREND(Calibration!$A$2:$A$4,Calibration!$D$2:$D$4,G64)</f>
        <v>589.33871573973443</v>
      </c>
    </row>
    <row r="65" spans="1:12" x14ac:dyDescent="0.25">
      <c r="A65">
        <v>315085</v>
      </c>
      <c r="B65">
        <v>15.30200005</v>
      </c>
      <c r="C65">
        <v>0.31152001000000001</v>
      </c>
      <c r="D65">
        <v>36.861000060000002</v>
      </c>
      <c r="E65">
        <v>0.25600001</v>
      </c>
      <c r="F65">
        <v>37.466999049999998</v>
      </c>
      <c r="G65">
        <v>0.98500001000000004</v>
      </c>
      <c r="H65">
        <v>34.897998809999997</v>
      </c>
      <c r="J65" s="2">
        <f>TREND(Calibration!$A$2:$A$4,Calibration!$B$2:$B$4,C65)</f>
        <v>389.15257691863326</v>
      </c>
      <c r="K65" s="2">
        <f>TREND(Calibration!$A$2:$A$4,Calibration!$C$2:$C$4,E65)</f>
        <v>487.19963928480456</v>
      </c>
      <c r="L65" s="2">
        <f>TREND(Calibration!$A$2:$A$4,Calibration!$D$2:$D$4,G65)</f>
        <v>601.39172678271666</v>
      </c>
    </row>
    <row r="66" spans="1:12" x14ac:dyDescent="0.25">
      <c r="A66">
        <v>320089</v>
      </c>
      <c r="B66">
        <v>15.26599979</v>
      </c>
      <c r="C66">
        <v>0.30146000000000001</v>
      </c>
      <c r="D66">
        <v>36.869998930000001</v>
      </c>
      <c r="E66">
        <v>0.25534999000000003</v>
      </c>
      <c r="F66">
        <v>37.486000060000002</v>
      </c>
      <c r="G66">
        <v>0.98720001999999996</v>
      </c>
      <c r="H66">
        <v>34.862998959999999</v>
      </c>
      <c r="J66" s="2">
        <f>TREND(Calibration!$A$2:$A$4,Calibration!$B$2:$B$4,C66)</f>
        <v>344.47646991246188</v>
      </c>
      <c r="K66" s="2">
        <f>TREND(Calibration!$A$2:$A$4,Calibration!$C$2:$C$4,E66)</f>
        <v>482.18901221899409</v>
      </c>
      <c r="L66" s="2">
        <f>TREND(Calibration!$A$2:$A$4,Calibration!$D$2:$D$4,G66)</f>
        <v>602.75856929945223</v>
      </c>
    </row>
    <row r="67" spans="1:12" x14ac:dyDescent="0.25">
      <c r="A67">
        <v>325157</v>
      </c>
      <c r="B67">
        <v>15.21700001</v>
      </c>
      <c r="C67">
        <v>0.31334999000000002</v>
      </c>
      <c r="D67">
        <v>36.841999049999998</v>
      </c>
      <c r="E67">
        <v>0.25529998999999998</v>
      </c>
      <c r="F67">
        <v>37.42599869</v>
      </c>
      <c r="G67">
        <v>0.97100001999999996</v>
      </c>
      <c r="H67">
        <v>34.965999600000004</v>
      </c>
      <c r="J67" s="2">
        <f>TREND(Calibration!$A$2:$A$4,Calibration!$B$2:$B$4,C67)</f>
        <v>397.27944580834173</v>
      </c>
      <c r="K67" s="2">
        <f>TREND(Calibration!$A$2:$A$4,Calibration!$C$2:$C$4,E67)</f>
        <v>481.80359122688492</v>
      </c>
      <c r="L67" s="2">
        <f>TREND(Calibration!$A$2:$A$4,Calibration!$D$2:$D$4,G67)</f>
        <v>592.69368378933314</v>
      </c>
    </row>
    <row r="68" spans="1:12" x14ac:dyDescent="0.25">
      <c r="A68">
        <v>330078</v>
      </c>
      <c r="B68">
        <v>15.18500042</v>
      </c>
      <c r="C68">
        <v>0.30637999999999999</v>
      </c>
      <c r="D68">
        <v>36.873001100000003</v>
      </c>
      <c r="E68">
        <v>0.25589001</v>
      </c>
      <c r="F68">
        <v>37.45500183</v>
      </c>
      <c r="G68">
        <v>0.97210001999999995</v>
      </c>
      <c r="H68">
        <v>34.963001249999998</v>
      </c>
      <c r="J68" s="2">
        <f>TREND(Calibration!$A$2:$A$4,Calibration!$B$2:$B$4,C68)</f>
        <v>366.32599555611068</v>
      </c>
      <c r="K68" s="2">
        <f>TREND(Calibration!$A$2:$A$4,Calibration!$C$2:$C$4,E68)</f>
        <v>486.35171310216515</v>
      </c>
      <c r="L68" s="2">
        <f>TREND(Calibration!$A$2:$A$4,Calibration!$D$2:$D$4,G68)</f>
        <v>593.37710194125475</v>
      </c>
    </row>
    <row r="69" spans="1:12" x14ac:dyDescent="0.25">
      <c r="A69">
        <v>335080</v>
      </c>
      <c r="B69">
        <v>15.14599991</v>
      </c>
      <c r="C69">
        <v>0.30827000999999998</v>
      </c>
      <c r="D69">
        <v>36.90499878</v>
      </c>
      <c r="E69">
        <v>0.25626999</v>
      </c>
      <c r="F69">
        <v>37.436000819999997</v>
      </c>
      <c r="G69">
        <v>0.95480001000000003</v>
      </c>
      <c r="H69">
        <v>34.866001130000001</v>
      </c>
      <c r="J69" s="2">
        <f>TREND(Calibration!$A$2:$A$4,Calibration!$B$2:$B$4,C69)</f>
        <v>374.7194553044344</v>
      </c>
      <c r="K69" s="2">
        <f>TREND(Calibration!$A$2:$A$4,Calibration!$C$2:$C$4,E69)</f>
        <v>489.28075847379478</v>
      </c>
      <c r="L69" s="2">
        <f>TREND(Calibration!$A$2:$A$4,Calibration!$D$2:$D$4,G69)</f>
        <v>582.62879206632169</v>
      </c>
    </row>
    <row r="70" spans="1:12" x14ac:dyDescent="0.25">
      <c r="A70">
        <v>340079</v>
      </c>
      <c r="B70">
        <v>15.1590004</v>
      </c>
      <c r="C70">
        <v>0.30919001000000002</v>
      </c>
      <c r="D70">
        <v>36.863998410000001</v>
      </c>
      <c r="E70">
        <v>0.25827</v>
      </c>
      <c r="F70">
        <v>37.41999817</v>
      </c>
      <c r="G70">
        <v>0.96509999000000002</v>
      </c>
      <c r="H70">
        <v>34.923999790000003</v>
      </c>
      <c r="J70" s="2">
        <f>TREND(Calibration!$A$2:$A$4,Calibration!$B$2:$B$4,C70)</f>
        <v>378.805138961377</v>
      </c>
      <c r="K70" s="2">
        <f>TREND(Calibration!$A$2:$A$4,Calibration!$C$2:$C$4,E70)</f>
        <v>504.69767524234317</v>
      </c>
      <c r="L70" s="2">
        <f>TREND(Calibration!$A$2:$A$4,Calibration!$D$2:$D$4,G70)</f>
        <v>589.02805869944007</v>
      </c>
    </row>
    <row r="71" spans="1:12" x14ac:dyDescent="0.25">
      <c r="A71">
        <v>345079</v>
      </c>
      <c r="B71">
        <v>15.12300014</v>
      </c>
      <c r="C71">
        <v>0.30983999000000001</v>
      </c>
      <c r="D71">
        <v>36.861000060000002</v>
      </c>
      <c r="E71">
        <v>0.26491999999999999</v>
      </c>
      <c r="F71">
        <v>37.458000179999999</v>
      </c>
      <c r="G71">
        <v>0.97530001</v>
      </c>
      <c r="H71">
        <v>34.972000119999997</v>
      </c>
      <c r="J71" s="2">
        <f>TREND(Calibration!$A$2:$A$4,Calibration!$B$2:$B$4,C71)</f>
        <v>381.69167446500683</v>
      </c>
      <c r="K71" s="2">
        <f>TREND(Calibration!$A$2:$A$4,Calibration!$C$2:$C$4,E71)</f>
        <v>555.95866719280662</v>
      </c>
      <c r="L71" s="2">
        <f>TREND(Calibration!$A$2:$A$4,Calibration!$D$2:$D$4,G71)</f>
        <v>595.36522126122554</v>
      </c>
    </row>
    <row r="72" spans="1:12" x14ac:dyDescent="0.25">
      <c r="A72">
        <v>350095</v>
      </c>
      <c r="B72">
        <v>15.097000120000001</v>
      </c>
      <c r="C72">
        <v>0.31119001000000002</v>
      </c>
      <c r="D72">
        <v>36.876998899999997</v>
      </c>
      <c r="E72">
        <v>0.26405999000000002</v>
      </c>
      <c r="F72">
        <v>37.493000029999997</v>
      </c>
      <c r="G72">
        <v>0.97750002000000003</v>
      </c>
      <c r="H72">
        <v>34.930000309999997</v>
      </c>
      <c r="J72" s="2">
        <f>TREND(Calibration!$A$2:$A$4,Calibration!$B$2:$B$4,C72)</f>
        <v>387.6870599547301</v>
      </c>
      <c r="K72" s="2">
        <f>TREND(Calibration!$A$2:$A$4,Calibration!$C$2:$C$4,E72)</f>
        <v>549.32934904433796</v>
      </c>
      <c r="L72" s="2">
        <f>TREND(Calibration!$A$2:$A$4,Calibration!$D$2:$D$4,G72)</f>
        <v>596.73206377796123</v>
      </c>
    </row>
    <row r="73" spans="1:12" x14ac:dyDescent="0.25">
      <c r="A73">
        <v>355087</v>
      </c>
      <c r="B73">
        <v>15.010000229999999</v>
      </c>
      <c r="C73">
        <v>0.31373000000000001</v>
      </c>
      <c r="D73">
        <v>36.921001429999997</v>
      </c>
      <c r="E73">
        <v>0.26368001000000002</v>
      </c>
      <c r="F73">
        <v>37.416000369999999</v>
      </c>
      <c r="G73">
        <v>0.96179998</v>
      </c>
      <c r="H73">
        <v>34.917999270000003</v>
      </c>
      <c r="J73" s="2">
        <f>TREND(Calibration!$A$2:$A$4,Calibration!$B$2:$B$4,C73)</f>
        <v>398.96705520668365</v>
      </c>
      <c r="K73" s="2">
        <f>TREND(Calibration!$A$2:$A$4,Calibration!$C$2:$C$4,E73)</f>
        <v>546.40030367270833</v>
      </c>
      <c r="L73" s="2">
        <f>TREND(Calibration!$A$2:$A$4,Calibration!$D$2:$D$4,G73)</f>
        <v>586.97779803078276</v>
      </c>
    </row>
    <row r="74" spans="1:12" x14ac:dyDescent="0.25">
      <c r="A74">
        <v>360200</v>
      </c>
      <c r="B74">
        <v>14.993000029999999</v>
      </c>
      <c r="C74">
        <v>0.30757001</v>
      </c>
      <c r="D74">
        <v>36.915000919999997</v>
      </c>
      <c r="E74">
        <v>0.26249</v>
      </c>
      <c r="F74">
        <v>37.412998199999997</v>
      </c>
      <c r="G74">
        <v>0.95529997</v>
      </c>
      <c r="H74">
        <v>34.895000459999999</v>
      </c>
      <c r="J74" s="2">
        <f>TREND(Calibration!$A$2:$A$4,Calibration!$B$2:$B$4,C74)</f>
        <v>371.61078295676089</v>
      </c>
      <c r="K74" s="2">
        <f>TREND(Calibration!$A$2:$A$4,Calibration!$C$2:$C$4,E74)</f>
        <v>537.22720697632167</v>
      </c>
      <c r="L74" s="2">
        <f>TREND(Calibration!$A$2:$A$4,Calibration!$D$2:$D$4,G74)</f>
        <v>582.93941182926244</v>
      </c>
    </row>
    <row r="75" spans="1:12" x14ac:dyDescent="0.25">
      <c r="A75">
        <v>365078</v>
      </c>
      <c r="B75">
        <v>15.00599957</v>
      </c>
      <c r="C75">
        <v>0.30838000999999998</v>
      </c>
      <c r="D75">
        <v>36.90499878</v>
      </c>
      <c r="E75">
        <v>0.26135001000000002</v>
      </c>
      <c r="F75">
        <v>37.479999540000001</v>
      </c>
      <c r="G75">
        <v>0.96939998999999999</v>
      </c>
      <c r="H75">
        <v>34.879001619999997</v>
      </c>
      <c r="J75" s="2">
        <f>TREND(Calibration!$A$2:$A$4,Calibration!$B$2:$B$4,C75)</f>
        <v>375.20796095906871</v>
      </c>
      <c r="K75" s="2">
        <f>TREND(Calibration!$A$2:$A$4,Calibration!$C$2:$C$4,E75)</f>
        <v>528.4396854404406</v>
      </c>
      <c r="L75" s="2">
        <f>TREND(Calibration!$A$2:$A$4,Calibration!$D$2:$D$4,G75)</f>
        <v>591.6996023842247</v>
      </c>
    </row>
    <row r="76" spans="1:12" x14ac:dyDescent="0.25">
      <c r="A76">
        <v>370168</v>
      </c>
      <c r="B76">
        <v>15.010000229999999</v>
      </c>
      <c r="C76">
        <v>0.30557001</v>
      </c>
      <c r="D76">
        <v>36.90499878</v>
      </c>
      <c r="E76">
        <v>0.26080998999999999</v>
      </c>
      <c r="F76">
        <v>37.438999180000003</v>
      </c>
      <c r="G76">
        <v>0.96939998999999999</v>
      </c>
      <c r="H76">
        <v>34.956001280000002</v>
      </c>
      <c r="J76" s="2">
        <f>TREND(Calibration!$A$2:$A$4,Calibration!$B$2:$B$4,C76)</f>
        <v>362.72886196340755</v>
      </c>
      <c r="K76" s="2">
        <f>TREND(Calibration!$A$2:$A$4,Calibration!$C$2:$C$4,E76)</f>
        <v>524.27698455726909</v>
      </c>
      <c r="L76" s="2">
        <f>TREND(Calibration!$A$2:$A$4,Calibration!$D$2:$D$4,G76)</f>
        <v>591.6996023842247</v>
      </c>
    </row>
    <row r="77" spans="1:12" x14ac:dyDescent="0.25">
      <c r="A77">
        <v>375081</v>
      </c>
      <c r="B77">
        <v>15.02600002</v>
      </c>
      <c r="C77">
        <v>0.30897998999999998</v>
      </c>
      <c r="D77">
        <v>36.867000580000003</v>
      </c>
      <c r="E77">
        <v>0.25979000000000002</v>
      </c>
      <c r="F77">
        <v>37.483001710000003</v>
      </c>
      <c r="G77">
        <v>0.97589999000000005</v>
      </c>
      <c r="H77">
        <v>34.943000789999999</v>
      </c>
      <c r="J77" s="2">
        <f>TREND(Calibration!$A$2:$A$4,Calibration!$B$2:$B$4,C77)</f>
        <v>377.8724484378647</v>
      </c>
      <c r="K77" s="2">
        <f>TREND(Calibration!$A$2:$A$4,Calibration!$C$2:$C$4,E77)</f>
        <v>516.4144734024494</v>
      </c>
      <c r="L77" s="2">
        <f>TREND(Calibration!$A$2:$A$4,Calibration!$D$2:$D$4,G77)</f>
        <v>595.7379823728528</v>
      </c>
    </row>
    <row r="78" spans="1:12" x14ac:dyDescent="0.25">
      <c r="A78">
        <v>380079</v>
      </c>
      <c r="B78">
        <v>15.019000050000001</v>
      </c>
      <c r="C78">
        <v>0.30925000000000002</v>
      </c>
      <c r="D78">
        <v>36.886001589999999</v>
      </c>
      <c r="E78">
        <v>0.25887000999999998</v>
      </c>
      <c r="F78">
        <v>37.483001710000003</v>
      </c>
      <c r="G78">
        <v>0.97860002999999995</v>
      </c>
      <c r="H78">
        <v>34.917999270000003</v>
      </c>
      <c r="J78" s="2">
        <f>TREND(Calibration!$A$2:$A$4,Calibration!$B$2:$B$4,C78)</f>
        <v>379.07155218157254</v>
      </c>
      <c r="K78" s="2">
        <f>TREND(Calibration!$A$2:$A$4,Calibration!$C$2:$C$4,E78)</f>
        <v>509.32280423184648</v>
      </c>
      <c r="L78" s="2">
        <f>TREND(Calibration!$A$2:$A$4,Calibration!$D$2:$D$4,G78)</f>
        <v>597.41548814277508</v>
      </c>
    </row>
    <row r="79" spans="1:12" x14ac:dyDescent="0.25">
      <c r="A79">
        <v>385079</v>
      </c>
      <c r="B79">
        <v>15.05799961</v>
      </c>
      <c r="C79">
        <v>0.30957001000000001</v>
      </c>
      <c r="D79">
        <v>36.923999790000003</v>
      </c>
      <c r="E79">
        <v>0.25788999000000001</v>
      </c>
      <c r="F79">
        <v>37.444999690000003</v>
      </c>
      <c r="G79">
        <v>0.97259998000000003</v>
      </c>
      <c r="H79">
        <v>34.849998470000003</v>
      </c>
      <c r="J79" s="2">
        <f>TREND(Calibration!$A$2:$A$4,Calibration!$B$2:$B$4,C79)</f>
        <v>380.49270395011399</v>
      </c>
      <c r="K79" s="2">
        <f>TREND(Calibration!$A$2:$A$4,Calibration!$C$2:$C$4,E79)</f>
        <v>501.76839861811845</v>
      </c>
      <c r="L79" s="2">
        <f>TREND(Calibration!$A$2:$A$4,Calibration!$D$2:$D$4,G79)</f>
        <v>593.6877217041955</v>
      </c>
    </row>
    <row r="80" spans="1:12" x14ac:dyDescent="0.25">
      <c r="A80">
        <v>390078</v>
      </c>
      <c r="B80">
        <v>15.09399986</v>
      </c>
      <c r="C80">
        <v>0.31086998999999998</v>
      </c>
      <c r="D80">
        <v>36.911998750000002</v>
      </c>
      <c r="E80">
        <v>0.25788999000000001</v>
      </c>
      <c r="F80">
        <v>37.42599869</v>
      </c>
      <c r="G80">
        <v>0.97320002000000005</v>
      </c>
      <c r="H80">
        <v>34.837001800000003</v>
      </c>
      <c r="J80" s="2">
        <f>TREND(Calibration!$A$2:$A$4,Calibration!$B$2:$B$4,C80)</f>
        <v>386.2658637765835</v>
      </c>
      <c r="K80" s="2">
        <f>TREND(Calibration!$A$2:$A$4,Calibration!$C$2:$C$4,E80)</f>
        <v>501.76839861811845</v>
      </c>
      <c r="L80" s="2">
        <f>TREND(Calibration!$A$2:$A$4,Calibration!$D$2:$D$4,G80)</f>
        <v>594.06052009317648</v>
      </c>
    </row>
    <row r="81" spans="1:12" x14ac:dyDescent="0.25">
      <c r="A81">
        <v>395108</v>
      </c>
      <c r="B81">
        <v>15.13300037</v>
      </c>
      <c r="C81">
        <v>0.30827000999999998</v>
      </c>
      <c r="D81">
        <v>36.911998750000002</v>
      </c>
      <c r="E81">
        <v>0.25962001000000001</v>
      </c>
      <c r="F81">
        <v>37.403999329999998</v>
      </c>
      <c r="G81">
        <v>0.97369998999999996</v>
      </c>
      <c r="H81">
        <v>34.895000459999999</v>
      </c>
      <c r="J81" s="2">
        <f>TREND(Calibration!$A$2:$A$4,Calibration!$B$2:$B$4,C81)</f>
        <v>374.7194553044344</v>
      </c>
      <c r="K81" s="2">
        <f>TREND(Calibration!$A$2:$A$4,Calibration!$C$2:$C$4,E81)</f>
        <v>515.10411911347796</v>
      </c>
      <c r="L81" s="2">
        <f>TREND(Calibration!$A$2:$A$4,Calibration!$D$2:$D$4,G81)</f>
        <v>594.37114606900946</v>
      </c>
    </row>
    <row r="82" spans="1:12" x14ac:dyDescent="0.25">
      <c r="A82">
        <v>400089</v>
      </c>
      <c r="B82">
        <v>15.11699963</v>
      </c>
      <c r="C82">
        <v>0.30860000999999998</v>
      </c>
      <c r="D82">
        <v>36.84500122</v>
      </c>
      <c r="E82">
        <v>0.25887000999999998</v>
      </c>
      <c r="F82">
        <v>37.423000340000002</v>
      </c>
      <c r="G82">
        <v>0.97689998</v>
      </c>
      <c r="H82">
        <v>34.895000459999999</v>
      </c>
      <c r="J82" s="2">
        <f>TREND(Calibration!$A$2:$A$4,Calibration!$B$2:$B$4,C82)</f>
        <v>376.18497226833756</v>
      </c>
      <c r="K82" s="2">
        <f>TREND(Calibration!$A$2:$A$4,Calibration!$C$2:$C$4,E82)</f>
        <v>509.32280423184648</v>
      </c>
      <c r="L82" s="2">
        <f>TREND(Calibration!$A$2:$A$4,Calibration!$D$2:$D$4,G82)</f>
        <v>596.35926538898025</v>
      </c>
    </row>
    <row r="83" spans="1:12" x14ac:dyDescent="0.25">
      <c r="A83">
        <v>405079</v>
      </c>
      <c r="B83">
        <v>15.06499958</v>
      </c>
      <c r="C83">
        <v>0.30794999000000001</v>
      </c>
      <c r="D83">
        <v>36.882999419999997</v>
      </c>
      <c r="E83">
        <v>0.25951998999999998</v>
      </c>
      <c r="F83">
        <v>37.495998380000003</v>
      </c>
      <c r="G83">
        <v>0.98019999000000002</v>
      </c>
      <c r="H83">
        <v>34.9109993</v>
      </c>
      <c r="J83" s="2">
        <f>TREND(Calibration!$A$2:$A$4,Calibration!$B$2:$B$4,C83)</f>
        <v>373.29825912628803</v>
      </c>
      <c r="K83" s="2">
        <f>TREND(Calibration!$A$2:$A$4,Calibration!$C$2:$C$4,E83)</f>
        <v>514.33312296086342</v>
      </c>
      <c r="L83" s="2">
        <f>TREND(Calibration!$A$2:$A$4,Calibration!$D$2:$D$4,G83)</f>
        <v>598.40952605763755</v>
      </c>
    </row>
    <row r="84" spans="1:12" x14ac:dyDescent="0.25">
      <c r="A84">
        <v>410079</v>
      </c>
      <c r="B84">
        <v>15.02600002</v>
      </c>
      <c r="C84">
        <v>0.30643999999999999</v>
      </c>
      <c r="D84">
        <v>36.908000950000002</v>
      </c>
      <c r="E84">
        <v>0.26016</v>
      </c>
      <c r="F84">
        <v>37.42599869</v>
      </c>
      <c r="G84">
        <v>0.96829997999999995</v>
      </c>
      <c r="H84">
        <v>34.895000459999999</v>
      </c>
      <c r="J84" s="2">
        <f>TREND(Calibration!$A$2:$A$4,Calibration!$B$2:$B$4,C84)</f>
        <v>366.59245318591115</v>
      </c>
      <c r="K84" s="2">
        <f>TREND(Calibration!$A$2:$A$4,Calibration!$C$2:$C$4,E84)</f>
        <v>519.26658874405393</v>
      </c>
      <c r="L84" s="2">
        <f>TREND(Calibration!$A$2:$A$4,Calibration!$D$2:$D$4,G84)</f>
        <v>591.01617801941075</v>
      </c>
    </row>
    <row r="85" spans="1:12" x14ac:dyDescent="0.25">
      <c r="A85">
        <v>415085</v>
      </c>
      <c r="B85">
        <v>14.97399998</v>
      </c>
      <c r="C85">
        <v>0.30519000000000002</v>
      </c>
      <c r="D85">
        <v>36.917999270000003</v>
      </c>
      <c r="E85">
        <v>0.25940998999999998</v>
      </c>
      <c r="F85">
        <v>37.412998199999997</v>
      </c>
      <c r="G85">
        <v>0.97210001999999995</v>
      </c>
      <c r="H85">
        <v>34.895000459999999</v>
      </c>
      <c r="J85" s="2">
        <f>TREND(Calibration!$A$2:$A$4,Calibration!$B$2:$B$4,C85)</f>
        <v>361.04125256506563</v>
      </c>
      <c r="K85" s="2">
        <f>TREND(Calibration!$A$2:$A$4,Calibration!$C$2:$C$4,E85)</f>
        <v>513.48519677822401</v>
      </c>
      <c r="L85" s="2">
        <f>TREND(Calibration!$A$2:$A$4,Calibration!$D$2:$D$4,G85)</f>
        <v>593.37710194125475</v>
      </c>
    </row>
    <row r="86" spans="1:12" x14ac:dyDescent="0.25">
      <c r="A86">
        <v>420079</v>
      </c>
      <c r="B86">
        <v>14.958000180000001</v>
      </c>
      <c r="C86">
        <v>0.31184000000000001</v>
      </c>
      <c r="D86">
        <v>36.880001069999999</v>
      </c>
      <c r="E86">
        <v>0.25887000999999998</v>
      </c>
      <c r="F86">
        <v>37.429000850000001</v>
      </c>
      <c r="G86">
        <v>0.97100001999999996</v>
      </c>
      <c r="H86">
        <v>34.886001589999999</v>
      </c>
      <c r="J86" s="2">
        <f>TREND(Calibration!$A$2:$A$4,Calibration!$B$2:$B$4,C86)</f>
        <v>390.57363986796486</v>
      </c>
      <c r="K86" s="2">
        <f>TREND(Calibration!$A$2:$A$4,Calibration!$C$2:$C$4,E86)</f>
        <v>509.32280423184648</v>
      </c>
      <c r="L86" s="2">
        <f>TREND(Calibration!$A$2:$A$4,Calibration!$D$2:$D$4,G86)</f>
        <v>592.69368378933314</v>
      </c>
    </row>
    <row r="87" spans="1:12" x14ac:dyDescent="0.25">
      <c r="A87">
        <v>425079</v>
      </c>
      <c r="B87">
        <v>14.911999700000001</v>
      </c>
      <c r="C87">
        <v>0.31152001000000001</v>
      </c>
      <c r="D87">
        <v>36.89599991</v>
      </c>
      <c r="E87">
        <v>0.25881000999999998</v>
      </c>
      <c r="F87">
        <v>37.409999849999998</v>
      </c>
      <c r="G87">
        <v>0.97259998000000003</v>
      </c>
      <c r="H87">
        <v>34.902000430000001</v>
      </c>
      <c r="J87" s="2">
        <f>TREND(Calibration!$A$2:$A$4,Calibration!$B$2:$B$4,C87)</f>
        <v>389.15257691863326</v>
      </c>
      <c r="K87" s="2">
        <f>TREND(Calibration!$A$2:$A$4,Calibration!$C$2:$C$4,E87)</f>
        <v>508.86029904131601</v>
      </c>
      <c r="L87" s="2">
        <f>TREND(Calibration!$A$2:$A$4,Calibration!$D$2:$D$4,G87)</f>
        <v>593.6877217041955</v>
      </c>
    </row>
    <row r="88" spans="1:12" x14ac:dyDescent="0.25">
      <c r="A88">
        <v>430079</v>
      </c>
      <c r="B88">
        <v>14.932000159999999</v>
      </c>
      <c r="C88">
        <v>0.31086998999999998</v>
      </c>
      <c r="D88">
        <v>36.886001589999999</v>
      </c>
      <c r="E88">
        <v>0.2586</v>
      </c>
      <c r="F88">
        <v>37.41999817</v>
      </c>
      <c r="G88">
        <v>0.97960000999999997</v>
      </c>
      <c r="H88">
        <v>34.90499878</v>
      </c>
      <c r="J88" s="2">
        <f>TREND(Calibration!$A$2:$A$4,Calibration!$B$2:$B$4,C88)</f>
        <v>386.2658637765835</v>
      </c>
      <c r="K88" s="2">
        <f>TREND(Calibration!$A$2:$A$4,Calibration!$C$2:$C$4,E88)</f>
        <v>507.24145379026095</v>
      </c>
      <c r="L88" s="2">
        <f>TREND(Calibration!$A$2:$A$4,Calibration!$D$2:$D$4,G88)</f>
        <v>598.03676494601029</v>
      </c>
    </row>
    <row r="89" spans="1:12" x14ac:dyDescent="0.25">
      <c r="A89">
        <v>435079</v>
      </c>
      <c r="B89">
        <v>14.932000159999999</v>
      </c>
      <c r="C89">
        <v>0.31237999</v>
      </c>
      <c r="D89">
        <v>36.876998899999997</v>
      </c>
      <c r="E89">
        <v>0.25832999000000001</v>
      </c>
      <c r="F89">
        <v>37.423000340000002</v>
      </c>
      <c r="G89">
        <v>0.98339999</v>
      </c>
      <c r="H89">
        <v>34.939998629999998</v>
      </c>
      <c r="J89" s="2">
        <f>TREND(Calibration!$A$2:$A$4,Calibration!$B$2:$B$4,C89)</f>
        <v>392.9717141265653</v>
      </c>
      <c r="K89" s="2">
        <f>TREND(Calibration!$A$2:$A$4,Calibration!$C$2:$C$4,E89)</f>
        <v>505.16010334867542</v>
      </c>
      <c r="L89" s="2">
        <f>TREND(Calibration!$A$2:$A$4,Calibration!$D$2:$D$4,G89)</f>
        <v>600.39765159050057</v>
      </c>
    </row>
    <row r="90" spans="1:12" x14ac:dyDescent="0.25">
      <c r="A90">
        <v>440079</v>
      </c>
      <c r="B90">
        <v>14.97399998</v>
      </c>
      <c r="C90">
        <v>0.31244000999999999</v>
      </c>
      <c r="D90">
        <v>36.886001589999999</v>
      </c>
      <c r="E90">
        <v>0.25887000999999998</v>
      </c>
      <c r="F90">
        <v>37.448001859999998</v>
      </c>
      <c r="G90">
        <v>0.98070002000000001</v>
      </c>
      <c r="H90">
        <v>34.937000269999999</v>
      </c>
      <c r="J90" s="2">
        <f>TREND(Calibration!$A$2:$A$4,Calibration!$B$2:$B$4,C90)</f>
        <v>393.23826057557562</v>
      </c>
      <c r="K90" s="2">
        <f>TREND(Calibration!$A$2:$A$4,Calibration!$C$2:$C$4,E90)</f>
        <v>509.32280423184648</v>
      </c>
      <c r="L90" s="2">
        <f>TREND(Calibration!$A$2:$A$4,Calibration!$D$2:$D$4,G90)</f>
        <v>598.72018931082425</v>
      </c>
    </row>
    <row r="91" spans="1:12" x14ac:dyDescent="0.25">
      <c r="A91">
        <v>445155</v>
      </c>
      <c r="B91">
        <v>15.08100033</v>
      </c>
      <c r="C91">
        <v>0.30805999000000001</v>
      </c>
      <c r="D91">
        <v>36.893001560000002</v>
      </c>
      <c r="E91">
        <v>0.25853999999999999</v>
      </c>
      <c r="F91">
        <v>37.505001069999999</v>
      </c>
      <c r="G91">
        <v>0.98339999</v>
      </c>
      <c r="H91">
        <v>34.879001619999997</v>
      </c>
      <c r="J91" s="2">
        <f>TREND(Calibration!$A$2:$A$4,Calibration!$B$2:$B$4,C91)</f>
        <v>373.78676478092234</v>
      </c>
      <c r="K91" s="2">
        <f>TREND(Calibration!$A$2:$A$4,Calibration!$C$2:$C$4,E91)</f>
        <v>506.77894859973048</v>
      </c>
      <c r="L91" s="2">
        <f>TREND(Calibration!$A$2:$A$4,Calibration!$D$2:$D$4,G91)</f>
        <v>600.39765159050057</v>
      </c>
    </row>
    <row r="92" spans="1:12" x14ac:dyDescent="0.25">
      <c r="A92">
        <v>450126</v>
      </c>
      <c r="B92">
        <v>15.135999679999999</v>
      </c>
      <c r="C92">
        <v>0.30952001000000001</v>
      </c>
      <c r="D92">
        <v>36.923999790000003</v>
      </c>
      <c r="E92">
        <v>0.25887000999999998</v>
      </c>
      <c r="F92">
        <v>37.460998539999999</v>
      </c>
      <c r="G92">
        <v>0.98879998999999996</v>
      </c>
      <c r="H92">
        <v>34.866001130000001</v>
      </c>
      <c r="J92" s="2">
        <f>TREND(Calibration!$A$2:$A$4,Calibration!$B$2:$B$4,C92)</f>
        <v>380.27065592528015</v>
      </c>
      <c r="K92" s="2">
        <f>TREND(Calibration!$A$2:$A$4,Calibration!$C$2:$C$4,E92)</f>
        <v>509.32280423184648</v>
      </c>
      <c r="L92" s="2">
        <f>TREND(Calibration!$A$2:$A$4,Calibration!$D$2:$D$4,G92)</f>
        <v>603.75261342720694</v>
      </c>
    </row>
    <row r="93" spans="1:12" x14ac:dyDescent="0.25">
      <c r="A93">
        <v>455085</v>
      </c>
      <c r="B93">
        <v>15.126000400000001</v>
      </c>
      <c r="C93">
        <v>0.31562001000000001</v>
      </c>
      <c r="D93">
        <v>36.886001589999999</v>
      </c>
      <c r="E93">
        <v>0.25984001000000001</v>
      </c>
      <c r="F93">
        <v>37.409999849999998</v>
      </c>
      <c r="G93">
        <v>0.97420001000000001</v>
      </c>
      <c r="H93">
        <v>34.818000789999999</v>
      </c>
      <c r="J93" s="2">
        <f>TREND(Calibration!$A$2:$A$4,Calibration!$B$2:$B$4,C93)</f>
        <v>407.36051495500737</v>
      </c>
      <c r="K93" s="2">
        <f>TREND(Calibration!$A$2:$A$4,Calibration!$C$2:$C$4,E93)</f>
        <v>516.79997147875633</v>
      </c>
      <c r="L93" s="2">
        <f>TREND(Calibration!$A$2:$A$4,Calibration!$D$2:$D$4,G93)</f>
        <v>594.68180310930393</v>
      </c>
    </row>
    <row r="94" spans="1:12" x14ac:dyDescent="0.25">
      <c r="A94">
        <v>460078</v>
      </c>
      <c r="B94">
        <v>15.10700035</v>
      </c>
      <c r="C94">
        <v>0.30735001000000001</v>
      </c>
      <c r="D94">
        <v>36.915000919999997</v>
      </c>
      <c r="E94">
        <v>0.25918998999999998</v>
      </c>
      <c r="F94">
        <v>37.394001009999997</v>
      </c>
      <c r="G94">
        <v>0.97589999000000005</v>
      </c>
      <c r="H94">
        <v>34.840999600000004</v>
      </c>
      <c r="J94" s="2">
        <f>TREND(Calibration!$A$2:$A$4,Calibration!$B$2:$B$4,C94)</f>
        <v>370.63377164749204</v>
      </c>
      <c r="K94" s="2">
        <f>TREND(Calibration!$A$2:$A$4,Calibration!$C$2:$C$4,E94)</f>
        <v>511.78934441294564</v>
      </c>
      <c r="L94" s="2">
        <f>TREND(Calibration!$A$2:$A$4,Calibration!$D$2:$D$4,G94)</f>
        <v>595.7379823728528</v>
      </c>
    </row>
    <row r="95" spans="1:12" x14ac:dyDescent="0.25">
      <c r="A95">
        <v>465092</v>
      </c>
      <c r="B95">
        <v>15.0909996</v>
      </c>
      <c r="C95">
        <v>0.31027000999999998</v>
      </c>
      <c r="D95">
        <v>36.886001589999999</v>
      </c>
      <c r="E95">
        <v>0.25951998999999998</v>
      </c>
      <c r="F95">
        <v>37.458000179999999</v>
      </c>
      <c r="G95">
        <v>0.98610001999999997</v>
      </c>
      <c r="H95">
        <v>34.886001589999999</v>
      </c>
      <c r="J95" s="2">
        <f>TREND(Calibration!$A$2:$A$4,Calibration!$B$2:$B$4,C95)</f>
        <v>383.60137629778751</v>
      </c>
      <c r="K95" s="2">
        <f>TREND(Calibration!$A$2:$A$4,Calibration!$C$2:$C$4,E95)</f>
        <v>514.33312296086342</v>
      </c>
      <c r="L95" s="2">
        <f>TREND(Calibration!$A$2:$A$4,Calibration!$D$2:$D$4,G95)</f>
        <v>602.07515114753062</v>
      </c>
    </row>
    <row r="96" spans="1:12" x14ac:dyDescent="0.25">
      <c r="A96">
        <v>470078</v>
      </c>
      <c r="B96">
        <v>15.067999840000001</v>
      </c>
      <c r="C96">
        <v>0.30935001000000001</v>
      </c>
      <c r="D96">
        <v>36.893001560000002</v>
      </c>
      <c r="E96">
        <v>0.25979000000000002</v>
      </c>
      <c r="F96">
        <v>37.442001339999997</v>
      </c>
      <c r="G96">
        <v>0.98879998999999996</v>
      </c>
      <c r="H96">
        <v>34.831001280000002</v>
      </c>
      <c r="J96" s="2">
        <f>TREND(Calibration!$A$2:$A$4,Calibration!$B$2:$B$4,C96)</f>
        <v>379.51569264084515</v>
      </c>
      <c r="K96" s="2">
        <f>TREND(Calibration!$A$2:$A$4,Calibration!$C$2:$C$4,E96)</f>
        <v>516.4144734024494</v>
      </c>
      <c r="L96" s="2">
        <f>TREND(Calibration!$A$2:$A$4,Calibration!$D$2:$D$4,G96)</f>
        <v>603.75261342720694</v>
      </c>
    </row>
    <row r="97" spans="1:12" x14ac:dyDescent="0.25">
      <c r="A97">
        <v>475183</v>
      </c>
      <c r="B97">
        <v>15.05200005</v>
      </c>
      <c r="C97">
        <v>0.31038000999999998</v>
      </c>
      <c r="D97">
        <v>36.923999790000003</v>
      </c>
      <c r="E97">
        <v>0.26043000999999999</v>
      </c>
      <c r="F97">
        <v>37.45500183</v>
      </c>
      <c r="G97">
        <v>0.98500001000000004</v>
      </c>
      <c r="H97">
        <v>34.86000061</v>
      </c>
      <c r="J97" s="2">
        <f>TREND(Calibration!$A$2:$A$4,Calibration!$B$2:$B$4,C97)</f>
        <v>384.08988195242182</v>
      </c>
      <c r="K97" s="2">
        <f>TREND(Calibration!$A$2:$A$4,Calibration!$C$2:$C$4,E97)</f>
        <v>521.34793918563946</v>
      </c>
      <c r="L97" s="2">
        <f>TREND(Calibration!$A$2:$A$4,Calibration!$D$2:$D$4,G97)</f>
        <v>601.39172678271666</v>
      </c>
    </row>
    <row r="98" spans="1:12" x14ac:dyDescent="0.25">
      <c r="A98">
        <v>480202</v>
      </c>
      <c r="B98">
        <v>15.041999819999999</v>
      </c>
      <c r="C98">
        <v>0.31178999000000002</v>
      </c>
      <c r="D98">
        <v>36.921001429999997</v>
      </c>
      <c r="E98">
        <v>0.26118999999999998</v>
      </c>
      <c r="F98">
        <v>37.401000979999999</v>
      </c>
      <c r="G98">
        <v>0.97369998999999996</v>
      </c>
      <c r="H98">
        <v>34.840999600000004</v>
      </c>
      <c r="J98" s="2">
        <f>TREND(Calibration!$A$2:$A$4,Calibration!$B$2:$B$4,C98)</f>
        <v>390.35154743352609</v>
      </c>
      <c r="K98" s="2">
        <f>TREND(Calibration!$A$2:$A$4,Calibration!$C$2:$C$4,E98)</f>
        <v>527.20626118149403</v>
      </c>
      <c r="L98" s="2">
        <f>TREND(Calibration!$A$2:$A$4,Calibration!$D$2:$D$4,G98)</f>
        <v>594.37114606900946</v>
      </c>
    </row>
    <row r="99" spans="1:12" x14ac:dyDescent="0.25">
      <c r="A99">
        <v>485079</v>
      </c>
      <c r="B99">
        <v>14.97099972</v>
      </c>
      <c r="C99">
        <v>0.31060000999999998</v>
      </c>
      <c r="D99">
        <v>36.911998750000002</v>
      </c>
      <c r="E99">
        <v>0.26080998999999999</v>
      </c>
      <c r="F99">
        <v>37.401000979999999</v>
      </c>
      <c r="G99">
        <v>0.97149998000000004</v>
      </c>
      <c r="H99">
        <v>34.862998959999999</v>
      </c>
      <c r="J99" s="2">
        <f>TREND(Calibration!$A$2:$A$4,Calibration!$B$2:$B$4,C99)</f>
        <v>385.06689326169067</v>
      </c>
      <c r="K99" s="2">
        <f>TREND(Calibration!$A$2:$A$4,Calibration!$C$2:$C$4,E99)</f>
        <v>524.27698455726909</v>
      </c>
      <c r="L99" s="2">
        <f>TREND(Calibration!$A$2:$A$4,Calibration!$D$2:$D$4,G99)</f>
        <v>593.00430355227388</v>
      </c>
    </row>
    <row r="100" spans="1:12" x14ac:dyDescent="0.25">
      <c r="A100">
        <v>490079</v>
      </c>
      <c r="B100">
        <v>14.98400021</v>
      </c>
      <c r="C100">
        <v>0.31156999000000002</v>
      </c>
      <c r="D100">
        <v>36.880001069999999</v>
      </c>
      <c r="E100">
        <v>0.26027</v>
      </c>
      <c r="F100">
        <v>37.41999817</v>
      </c>
      <c r="G100">
        <v>0.98339999</v>
      </c>
      <c r="H100">
        <v>34.937000269999999</v>
      </c>
      <c r="J100" s="2">
        <f>TREND(Calibration!$A$2:$A$4,Calibration!$B$2:$B$4,C100)</f>
        <v>389.37453612425725</v>
      </c>
      <c r="K100" s="2">
        <f>TREND(Calibration!$A$2:$A$4,Calibration!$C$2:$C$4,E100)</f>
        <v>520.11451492669312</v>
      </c>
      <c r="L100" s="2">
        <f>TREND(Calibration!$A$2:$A$4,Calibration!$D$2:$D$4,G100)</f>
        <v>600.39765159050057</v>
      </c>
    </row>
    <row r="101" spans="1:12" x14ac:dyDescent="0.25">
      <c r="A101">
        <v>495157</v>
      </c>
      <c r="B101">
        <v>14.95100021</v>
      </c>
      <c r="C101">
        <v>0.31200000999999999</v>
      </c>
      <c r="D101">
        <v>36.873001100000003</v>
      </c>
      <c r="E101">
        <v>0.25988999000000002</v>
      </c>
      <c r="F101">
        <v>37.473999020000001</v>
      </c>
      <c r="G101">
        <v>0.97640002000000004</v>
      </c>
      <c r="H101">
        <v>34.868999479999999</v>
      </c>
      <c r="J101" s="2">
        <f>TREND(Calibration!$A$2:$A$4,Calibration!$B$2:$B$4,C101)</f>
        <v>391.28423795703793</v>
      </c>
      <c r="K101" s="2">
        <f>TREND(Calibration!$A$2:$A$4,Calibration!$C$2:$C$4,E101)</f>
        <v>517.18523830246841</v>
      </c>
      <c r="L101" s="2">
        <f>TREND(Calibration!$A$2:$A$4,Calibration!$D$2:$D$4,G101)</f>
        <v>596.0486456260395</v>
      </c>
    </row>
    <row r="102" spans="1:12" x14ac:dyDescent="0.25">
      <c r="A102">
        <v>500078</v>
      </c>
      <c r="B102">
        <v>14.961000439999999</v>
      </c>
      <c r="C102">
        <v>0.31178999000000002</v>
      </c>
      <c r="D102">
        <v>36.923999790000003</v>
      </c>
      <c r="E102">
        <v>0.25979000000000002</v>
      </c>
      <c r="F102">
        <v>37.396999360000002</v>
      </c>
      <c r="G102">
        <v>0.97689998</v>
      </c>
      <c r="H102">
        <v>34.908000950000002</v>
      </c>
      <c r="J102" s="2">
        <f>TREND(Calibration!$A$2:$A$4,Calibration!$B$2:$B$4,C102)</f>
        <v>390.35154743352609</v>
      </c>
      <c r="K102" s="2">
        <f>TREND(Calibration!$A$2:$A$4,Calibration!$C$2:$C$4,E102)</f>
        <v>516.4144734024494</v>
      </c>
      <c r="L102" s="2">
        <f>TREND(Calibration!$A$2:$A$4,Calibration!$D$2:$D$4,G102)</f>
        <v>596.35926538898025</v>
      </c>
    </row>
    <row r="103" spans="1:12" x14ac:dyDescent="0.25">
      <c r="A103">
        <v>505079</v>
      </c>
      <c r="B103">
        <v>14.961000439999999</v>
      </c>
      <c r="C103">
        <v>0.31286999999999998</v>
      </c>
      <c r="D103">
        <v>36.893001560000002</v>
      </c>
      <c r="E103">
        <v>0.25946000000000002</v>
      </c>
      <c r="F103">
        <v>37.460998539999999</v>
      </c>
      <c r="G103">
        <v>0.98180002</v>
      </c>
      <c r="H103">
        <v>34.969001769999998</v>
      </c>
      <c r="J103" s="2">
        <f>TREND(Calibration!$A$2:$A$4,Calibration!$B$2:$B$4,C103)</f>
        <v>395.14782917954176</v>
      </c>
      <c r="K103" s="2">
        <f>TREND(Calibration!$A$2:$A$4,Calibration!$C$2:$C$4,E103)</f>
        <v>513.87069485453162</v>
      </c>
      <c r="L103" s="2">
        <f>TREND(Calibration!$A$2:$A$4,Calibration!$D$2:$D$4,G103)</f>
        <v>599.40360746274587</v>
      </c>
    </row>
    <row r="104" spans="1:12" x14ac:dyDescent="0.25">
      <c r="A104">
        <v>510078</v>
      </c>
      <c r="B104">
        <v>14.94799995</v>
      </c>
      <c r="C104">
        <v>0.31091999999999997</v>
      </c>
      <c r="D104">
        <v>36.90499878</v>
      </c>
      <c r="E104">
        <v>0.25918998999999998</v>
      </c>
      <c r="F104">
        <v>37.47000122</v>
      </c>
      <c r="G104">
        <v>0.98070002000000001</v>
      </c>
      <c r="H104">
        <v>34.930000309999997</v>
      </c>
      <c r="J104" s="2">
        <f>TREND(Calibration!$A$2:$A$4,Calibration!$B$2:$B$4,C104)</f>
        <v>386.48795621102227</v>
      </c>
      <c r="K104" s="2">
        <f>TREND(Calibration!$A$2:$A$4,Calibration!$C$2:$C$4,E104)</f>
        <v>511.78934441294564</v>
      </c>
      <c r="L104" s="2">
        <f>TREND(Calibration!$A$2:$A$4,Calibration!$D$2:$D$4,G104)</f>
        <v>598.72018931082425</v>
      </c>
    </row>
    <row r="105" spans="1:12" x14ac:dyDescent="0.25">
      <c r="A105">
        <v>515192</v>
      </c>
      <c r="B105">
        <v>14.94499969</v>
      </c>
      <c r="C105">
        <v>0.31275999999999998</v>
      </c>
      <c r="D105">
        <v>36.882999419999997</v>
      </c>
      <c r="E105">
        <v>0.25984001000000001</v>
      </c>
      <c r="F105">
        <v>37.466999049999998</v>
      </c>
      <c r="G105">
        <v>0.98940002999999999</v>
      </c>
      <c r="H105">
        <v>34.917999270000003</v>
      </c>
      <c r="J105" s="2">
        <f>TREND(Calibration!$A$2:$A$4,Calibration!$B$2:$B$4,C105)</f>
        <v>394.65932352490722</v>
      </c>
      <c r="K105" s="2">
        <f>TREND(Calibration!$A$2:$A$4,Calibration!$C$2:$C$4,E105)</f>
        <v>516.79997147875633</v>
      </c>
      <c r="L105" s="2">
        <f>TREND(Calibration!$A$2:$A$4,Calibration!$D$2:$D$4,G105)</f>
        <v>604.12541181618792</v>
      </c>
    </row>
    <row r="106" spans="1:12" x14ac:dyDescent="0.25">
      <c r="A106">
        <v>520078</v>
      </c>
      <c r="B106">
        <v>14.98400021</v>
      </c>
      <c r="C106">
        <v>0.30875998999999998</v>
      </c>
      <c r="D106">
        <v>36.888999939999998</v>
      </c>
      <c r="E106">
        <v>0.25946000000000002</v>
      </c>
      <c r="F106">
        <v>37.479999540000001</v>
      </c>
      <c r="G106">
        <v>0.98229997999999996</v>
      </c>
      <c r="H106">
        <v>34.9109993</v>
      </c>
      <c r="J106" s="2">
        <f>TREND(Calibration!$A$2:$A$4,Calibration!$B$2:$B$4,C106)</f>
        <v>376.89543712859586</v>
      </c>
      <c r="K106" s="2">
        <f>TREND(Calibration!$A$2:$A$4,Calibration!$C$2:$C$4,E106)</f>
        <v>513.87069485453162</v>
      </c>
      <c r="L106" s="2">
        <f>TREND(Calibration!$A$2:$A$4,Calibration!$D$2:$D$4,G106)</f>
        <v>599.71422722568661</v>
      </c>
    </row>
    <row r="107" spans="1:12" x14ac:dyDescent="0.25">
      <c r="A107">
        <v>525194</v>
      </c>
      <c r="B107">
        <v>15.038999560000001</v>
      </c>
      <c r="C107">
        <v>0.31248999</v>
      </c>
      <c r="D107">
        <v>36.915000919999997</v>
      </c>
      <c r="E107">
        <v>0.25849</v>
      </c>
      <c r="F107">
        <v>37.4640007</v>
      </c>
      <c r="G107">
        <v>0.99209999999999998</v>
      </c>
      <c r="H107">
        <v>34.891998289999997</v>
      </c>
      <c r="J107" s="2">
        <f>TREND(Calibration!$A$2:$A$4,Calibration!$B$2:$B$4,C107)</f>
        <v>393.46021978119961</v>
      </c>
      <c r="K107" s="2">
        <f>TREND(Calibration!$A$2:$A$4,Calibration!$C$2:$C$4,E107)</f>
        <v>506.39352760762176</v>
      </c>
      <c r="L107" s="2">
        <f>TREND(Calibration!$A$2:$A$4,Calibration!$D$2:$D$4,G107)</f>
        <v>605.80287409586424</v>
      </c>
    </row>
    <row r="108" spans="1:12" x14ac:dyDescent="0.25">
      <c r="A108">
        <v>530186</v>
      </c>
      <c r="B108">
        <v>15.038999560000001</v>
      </c>
      <c r="C108">
        <v>0.31297999999999998</v>
      </c>
      <c r="D108">
        <v>36.923999790000003</v>
      </c>
      <c r="E108">
        <v>0.25827</v>
      </c>
      <c r="F108">
        <v>37.412998199999997</v>
      </c>
      <c r="G108">
        <v>0.97909999000000003</v>
      </c>
      <c r="H108">
        <v>34.933998109999997</v>
      </c>
      <c r="J108" s="2">
        <f>TREND(Calibration!$A$2:$A$4,Calibration!$B$2:$B$4,C108)</f>
        <v>395.63633483417607</v>
      </c>
      <c r="K108" s="2">
        <f>TREND(Calibration!$A$2:$A$4,Calibration!$C$2:$C$4,E108)</f>
        <v>504.69767524234317</v>
      </c>
      <c r="L108" s="2">
        <f>TREND(Calibration!$A$2:$A$4,Calibration!$D$2:$D$4,G108)</f>
        <v>597.72610790571582</v>
      </c>
    </row>
    <row r="109" spans="1:12" x14ac:dyDescent="0.25">
      <c r="A109">
        <v>535190</v>
      </c>
      <c r="B109">
        <v>15.06200027</v>
      </c>
      <c r="C109">
        <v>0.31152001000000001</v>
      </c>
      <c r="D109">
        <v>36.937000269999999</v>
      </c>
      <c r="E109">
        <v>0.25816</v>
      </c>
      <c r="F109">
        <v>37.436000819999997</v>
      </c>
      <c r="G109">
        <v>0.97210001999999995</v>
      </c>
      <c r="H109">
        <v>34.844001769999998</v>
      </c>
      <c r="J109" s="2">
        <f>TREND(Calibration!$A$2:$A$4,Calibration!$B$2:$B$4,C109)</f>
        <v>389.15257691863326</v>
      </c>
      <c r="K109" s="2">
        <f>TREND(Calibration!$A$2:$A$4,Calibration!$C$2:$C$4,E109)</f>
        <v>503.84974905970398</v>
      </c>
      <c r="L109" s="2">
        <f>TREND(Calibration!$A$2:$A$4,Calibration!$D$2:$D$4,G109)</f>
        <v>593.37710194125475</v>
      </c>
    </row>
    <row r="110" spans="1:12" x14ac:dyDescent="0.25">
      <c r="A110">
        <v>540085</v>
      </c>
      <c r="B110">
        <v>15.036000250000001</v>
      </c>
      <c r="C110">
        <v>0.31373000000000001</v>
      </c>
      <c r="D110">
        <v>36.911998750000002</v>
      </c>
      <c r="E110">
        <v>0.25795001000000001</v>
      </c>
      <c r="F110">
        <v>37.42599869</v>
      </c>
      <c r="G110">
        <v>0.97860002999999995</v>
      </c>
      <c r="H110">
        <v>34.833999630000001</v>
      </c>
      <c r="J110" s="2">
        <f>TREND(Calibration!$A$2:$A$4,Calibration!$B$2:$B$4,C110)</f>
        <v>398.96705520668365</v>
      </c>
      <c r="K110" s="2">
        <f>TREND(Calibration!$A$2:$A$4,Calibration!$C$2:$C$4,E110)</f>
        <v>502.23105797704579</v>
      </c>
      <c r="L110" s="2">
        <f>TREND(Calibration!$A$2:$A$4,Calibration!$D$2:$D$4,G110)</f>
        <v>597.41548814277508</v>
      </c>
    </row>
    <row r="111" spans="1:12" x14ac:dyDescent="0.25">
      <c r="A111">
        <v>545078</v>
      </c>
      <c r="B111">
        <v>15.019000050000001</v>
      </c>
      <c r="C111">
        <v>0.31125000000000003</v>
      </c>
      <c r="D111">
        <v>36.893001560000002</v>
      </c>
      <c r="E111">
        <v>0.25821999000000001</v>
      </c>
      <c r="F111">
        <v>37.4640007</v>
      </c>
      <c r="G111">
        <v>0.98339999</v>
      </c>
      <c r="H111">
        <v>34.837001800000003</v>
      </c>
      <c r="J111" s="2">
        <f>TREND(Calibration!$A$2:$A$4,Calibration!$B$2:$B$4,C111)</f>
        <v>387.95347317492588</v>
      </c>
      <c r="K111" s="2">
        <f>TREND(Calibration!$A$2:$A$4,Calibration!$C$2:$C$4,E111)</f>
        <v>504.31217716603601</v>
      </c>
      <c r="L111" s="2">
        <f>TREND(Calibration!$A$2:$A$4,Calibration!$D$2:$D$4,G111)</f>
        <v>600.39765159050057</v>
      </c>
    </row>
    <row r="112" spans="1:12" x14ac:dyDescent="0.25">
      <c r="A112">
        <v>550079</v>
      </c>
      <c r="B112">
        <v>14.963999749999999</v>
      </c>
      <c r="C112">
        <v>0.30935001000000001</v>
      </c>
      <c r="D112">
        <v>36.888999939999998</v>
      </c>
      <c r="E112">
        <v>0.25864999999999999</v>
      </c>
      <c r="F112">
        <v>37.451000209999997</v>
      </c>
      <c r="G112">
        <v>0.98290001999999999</v>
      </c>
      <c r="H112">
        <v>34.862998959999999</v>
      </c>
      <c r="J112" s="2">
        <f>TREND(Calibration!$A$2:$A$4,Calibration!$B$2:$B$4,C112)</f>
        <v>379.51569264084515</v>
      </c>
      <c r="K112" s="2">
        <f>TREND(Calibration!$A$2:$A$4,Calibration!$C$2:$C$4,E112)</f>
        <v>507.62687478236967</v>
      </c>
      <c r="L112" s="2">
        <f>TREND(Calibration!$A$2:$A$4,Calibration!$D$2:$D$4,G112)</f>
        <v>600.0870256146676</v>
      </c>
    </row>
    <row r="113" spans="1:12" x14ac:dyDescent="0.25">
      <c r="A113">
        <v>555079</v>
      </c>
      <c r="B113">
        <v>14.899000170000001</v>
      </c>
      <c r="C113">
        <v>0.30903000000000003</v>
      </c>
      <c r="D113">
        <v>36.930999759999999</v>
      </c>
      <c r="E113">
        <v>0.2586</v>
      </c>
      <c r="F113">
        <v>37.45500183</v>
      </c>
      <c r="G113">
        <v>0.98339999</v>
      </c>
      <c r="H113">
        <v>34.895000459999999</v>
      </c>
      <c r="J113" s="2">
        <f>TREND(Calibration!$A$2:$A$4,Calibration!$B$2:$B$4,C113)</f>
        <v>378.0945408723037</v>
      </c>
      <c r="K113" s="2">
        <f>TREND(Calibration!$A$2:$A$4,Calibration!$C$2:$C$4,E113)</f>
        <v>507.24145379026095</v>
      </c>
      <c r="L113" s="2">
        <f>TREND(Calibration!$A$2:$A$4,Calibration!$D$2:$D$4,G113)</f>
        <v>600.39765159050057</v>
      </c>
    </row>
    <row r="114" spans="1:12" x14ac:dyDescent="0.25">
      <c r="A114">
        <v>560095</v>
      </c>
      <c r="B114">
        <v>14.817999840000001</v>
      </c>
      <c r="C114">
        <v>0.30994999000000001</v>
      </c>
      <c r="D114">
        <v>36.965000150000002</v>
      </c>
      <c r="E114">
        <v>0.25821999000000001</v>
      </c>
      <c r="F114">
        <v>37.394001009999997</v>
      </c>
      <c r="G114">
        <v>0.97259998000000003</v>
      </c>
      <c r="H114">
        <v>34.853000639999998</v>
      </c>
      <c r="J114" s="2">
        <f>TREND(Calibration!$A$2:$A$4,Calibration!$B$2:$B$4,C114)</f>
        <v>382.18018011964114</v>
      </c>
      <c r="K114" s="2">
        <f>TREND(Calibration!$A$2:$A$4,Calibration!$C$2:$C$4,E114)</f>
        <v>504.31217716603601</v>
      </c>
      <c r="L114" s="2">
        <f>TREND(Calibration!$A$2:$A$4,Calibration!$D$2:$D$4,G114)</f>
        <v>593.6877217041955</v>
      </c>
    </row>
    <row r="115" spans="1:12" x14ac:dyDescent="0.25">
      <c r="A115">
        <v>565202</v>
      </c>
      <c r="B115">
        <v>14.850999829999999</v>
      </c>
      <c r="C115">
        <v>0.31016999000000001</v>
      </c>
      <c r="D115">
        <v>36.915000919999997</v>
      </c>
      <c r="E115">
        <v>0.25773001000000001</v>
      </c>
      <c r="F115">
        <v>37.416000369999999</v>
      </c>
      <c r="G115">
        <v>0.96939998999999999</v>
      </c>
      <c r="H115">
        <v>34.831001280000002</v>
      </c>
      <c r="J115" s="2">
        <f>TREND(Calibration!$A$2:$A$4,Calibration!$B$2:$B$4,C115)</f>
        <v>383.15719142890998</v>
      </c>
      <c r="K115" s="2">
        <f>TREND(Calibration!$A$2:$A$4,Calibration!$C$2:$C$4,E115)</f>
        <v>500.5352056117672</v>
      </c>
      <c r="L115" s="2">
        <f>TREND(Calibration!$A$2:$A$4,Calibration!$D$2:$D$4,G115)</f>
        <v>591.6996023842247</v>
      </c>
    </row>
    <row r="116" spans="1:12" x14ac:dyDescent="0.25">
      <c r="A116">
        <v>570080</v>
      </c>
      <c r="B116">
        <v>14.94499969</v>
      </c>
      <c r="C116">
        <v>0.31032999999999999</v>
      </c>
      <c r="D116">
        <v>36.888999939999998</v>
      </c>
      <c r="E116">
        <v>0.25757000000000002</v>
      </c>
      <c r="F116">
        <v>37.451000209999997</v>
      </c>
      <c r="G116">
        <v>0.98129999999999995</v>
      </c>
      <c r="H116">
        <v>34.895000459999999</v>
      </c>
      <c r="J116" s="2">
        <f>TREND(Calibration!$A$2:$A$4,Calibration!$B$2:$B$4,C116)</f>
        <v>383.86778951798328</v>
      </c>
      <c r="K116" s="2">
        <f>TREND(Calibration!$A$2:$A$4,Calibration!$C$2:$C$4,E116)</f>
        <v>499.30178135282085</v>
      </c>
      <c r="L116" s="2">
        <f>TREND(Calibration!$A$2:$A$4,Calibration!$D$2:$D$4,G116)</f>
        <v>599.09295042245139</v>
      </c>
    </row>
    <row r="117" spans="1:12" x14ac:dyDescent="0.25">
      <c r="A117">
        <v>575078</v>
      </c>
      <c r="B117">
        <v>14.98400021</v>
      </c>
      <c r="C117">
        <v>0.31038000999999998</v>
      </c>
      <c r="D117">
        <v>36.945999149999999</v>
      </c>
      <c r="E117">
        <v>0.25762001000000001</v>
      </c>
      <c r="F117">
        <v>37.448001859999998</v>
      </c>
      <c r="G117">
        <v>0.98339999</v>
      </c>
      <c r="H117">
        <v>34.849998470000003</v>
      </c>
      <c r="J117" s="2">
        <f>TREND(Calibration!$A$2:$A$4,Calibration!$B$2:$B$4,C117)</f>
        <v>384.08988195242182</v>
      </c>
      <c r="K117" s="2">
        <f>TREND(Calibration!$A$2:$A$4,Calibration!$C$2:$C$4,E117)</f>
        <v>499.68727942912801</v>
      </c>
      <c r="L117" s="2">
        <f>TREND(Calibration!$A$2:$A$4,Calibration!$D$2:$D$4,G117)</f>
        <v>600.39765159050057</v>
      </c>
    </row>
    <row r="118" spans="1:12" x14ac:dyDescent="0.25">
      <c r="A118">
        <v>580129</v>
      </c>
      <c r="B118">
        <v>15.06200027</v>
      </c>
      <c r="C118">
        <v>0.30659999999999998</v>
      </c>
      <c r="D118">
        <v>36.917999270000003</v>
      </c>
      <c r="E118">
        <v>0.25784001000000001</v>
      </c>
      <c r="F118">
        <v>37.403999329999998</v>
      </c>
      <c r="G118">
        <v>0.98070002000000001</v>
      </c>
      <c r="H118">
        <v>34.943000789999999</v>
      </c>
      <c r="J118" s="2">
        <f>TREND(Calibration!$A$2:$A$4,Calibration!$B$2:$B$4,C118)</f>
        <v>367.30300686537953</v>
      </c>
      <c r="K118" s="2">
        <f>TREND(Calibration!$A$2:$A$4,Calibration!$C$2:$C$4,E118)</f>
        <v>501.38313179440638</v>
      </c>
      <c r="L118" s="2">
        <f>TREND(Calibration!$A$2:$A$4,Calibration!$D$2:$D$4,G118)</f>
        <v>598.72018931082425</v>
      </c>
    </row>
    <row r="119" spans="1:12" x14ac:dyDescent="0.25">
      <c r="A119">
        <v>585087</v>
      </c>
      <c r="B119">
        <v>15.07800007</v>
      </c>
      <c r="C119">
        <v>0.30930001000000001</v>
      </c>
      <c r="D119">
        <v>36.930999759999999</v>
      </c>
      <c r="E119">
        <v>0.26049</v>
      </c>
      <c r="F119">
        <v>37.41999817</v>
      </c>
      <c r="G119">
        <v>0.97259998000000003</v>
      </c>
      <c r="H119">
        <v>34.873001100000003</v>
      </c>
      <c r="J119" s="2">
        <f>TREND(Calibration!$A$2:$A$4,Calibration!$B$2:$B$4,C119)</f>
        <v>379.29364461601131</v>
      </c>
      <c r="K119" s="2">
        <f>TREND(Calibration!$A$2:$A$4,Calibration!$C$2:$C$4,E119)</f>
        <v>521.81036729197172</v>
      </c>
      <c r="L119" s="2">
        <f>TREND(Calibration!$A$2:$A$4,Calibration!$D$2:$D$4,G119)</f>
        <v>593.6877217041955</v>
      </c>
    </row>
    <row r="120" spans="1:12" x14ac:dyDescent="0.25">
      <c r="A120">
        <v>590079</v>
      </c>
      <c r="B120">
        <v>15.07800007</v>
      </c>
      <c r="C120">
        <v>0.30832999999999999</v>
      </c>
      <c r="D120">
        <v>36.926998140000002</v>
      </c>
      <c r="E120">
        <v>0.26080998999999999</v>
      </c>
      <c r="F120">
        <v>37.451000209999997</v>
      </c>
      <c r="G120">
        <v>0.98500001000000004</v>
      </c>
      <c r="H120">
        <v>34.950000760000002</v>
      </c>
      <c r="J120" s="2">
        <f>TREND(Calibration!$A$2:$A$4,Calibration!$B$2:$B$4,C120)</f>
        <v>374.98586852462995</v>
      </c>
      <c r="K120" s="2">
        <f>TREND(Calibration!$A$2:$A$4,Calibration!$C$2:$C$4,E120)</f>
        <v>524.27698455726909</v>
      </c>
      <c r="L120" s="2">
        <f>TREND(Calibration!$A$2:$A$4,Calibration!$D$2:$D$4,G120)</f>
        <v>601.39172678271666</v>
      </c>
    </row>
    <row r="121" spans="1:12" x14ac:dyDescent="0.25">
      <c r="A121">
        <v>595078</v>
      </c>
      <c r="B121">
        <v>14.977000240000001</v>
      </c>
      <c r="C121">
        <v>0.30805999000000001</v>
      </c>
      <c r="D121">
        <v>36.908000950000002</v>
      </c>
      <c r="E121">
        <v>0.26091998999999999</v>
      </c>
      <c r="F121">
        <v>37.429000850000001</v>
      </c>
      <c r="G121">
        <v>0.98290001999999999</v>
      </c>
      <c r="H121">
        <v>34.97900009</v>
      </c>
      <c r="J121" s="2">
        <f>TREND(Calibration!$A$2:$A$4,Calibration!$B$2:$B$4,C121)</f>
        <v>373.78676478092234</v>
      </c>
      <c r="K121" s="2">
        <f>TREND(Calibration!$A$2:$A$4,Calibration!$C$2:$C$4,E121)</f>
        <v>525.12491073990827</v>
      </c>
      <c r="L121" s="2">
        <f>TREND(Calibration!$A$2:$A$4,Calibration!$D$2:$D$4,G121)</f>
        <v>600.0870256146676</v>
      </c>
    </row>
    <row r="122" spans="1:12" x14ac:dyDescent="0.25">
      <c r="A122">
        <v>600191</v>
      </c>
      <c r="B122">
        <v>14.993000029999999</v>
      </c>
      <c r="C122">
        <v>0.31156999000000002</v>
      </c>
      <c r="D122">
        <v>36.921001429999997</v>
      </c>
      <c r="E122">
        <v>0.26151999999999997</v>
      </c>
      <c r="F122">
        <v>37.466999049999998</v>
      </c>
      <c r="G122">
        <v>0.99209999999999998</v>
      </c>
      <c r="H122">
        <v>35.004001619999997</v>
      </c>
      <c r="J122" s="2">
        <f>TREND(Calibration!$A$2:$A$4,Calibration!$B$2:$B$4,C122)</f>
        <v>389.37453612425725</v>
      </c>
      <c r="K122" s="2">
        <f>TREND(Calibration!$A$2:$A$4,Calibration!$C$2:$C$4,E122)</f>
        <v>529.75003972941158</v>
      </c>
      <c r="L122" s="2">
        <f>TREND(Calibration!$A$2:$A$4,Calibration!$D$2:$D$4,G122)</f>
        <v>605.80287409586424</v>
      </c>
    </row>
    <row r="123" spans="1:12" x14ac:dyDescent="0.25">
      <c r="A123">
        <v>605078</v>
      </c>
      <c r="B123">
        <v>14.97099972</v>
      </c>
      <c r="C123">
        <v>0.30843999999999999</v>
      </c>
      <c r="D123">
        <v>36.926998140000002</v>
      </c>
      <c r="E123">
        <v>0.26140999999999998</v>
      </c>
      <c r="F123">
        <v>37.448001859999998</v>
      </c>
      <c r="G123">
        <v>0.99209999999999998</v>
      </c>
      <c r="H123">
        <v>34.972000119999997</v>
      </c>
      <c r="J123" s="2">
        <f>TREND(Calibration!$A$2:$A$4,Calibration!$B$2:$B$4,C123)</f>
        <v>375.47437417926449</v>
      </c>
      <c r="K123" s="2">
        <f>TREND(Calibration!$A$2:$A$4,Calibration!$C$2:$C$4,E123)</f>
        <v>528.9021135467724</v>
      </c>
      <c r="L123" s="2">
        <f>TREND(Calibration!$A$2:$A$4,Calibration!$D$2:$D$4,G123)</f>
        <v>605.80287409586424</v>
      </c>
    </row>
    <row r="124" spans="1:12" x14ac:dyDescent="0.25">
      <c r="A124">
        <v>610085</v>
      </c>
      <c r="B124">
        <v>14.954999920000001</v>
      </c>
      <c r="C124">
        <v>0.30307999000000002</v>
      </c>
      <c r="D124">
        <v>36.939998629999998</v>
      </c>
      <c r="E124">
        <v>0.26151999999999997</v>
      </c>
      <c r="F124">
        <v>37.477001190000003</v>
      </c>
      <c r="G124">
        <v>0.99529999000000002</v>
      </c>
      <c r="H124">
        <v>34.933998109999997</v>
      </c>
      <c r="J124" s="2">
        <f>TREND(Calibration!$A$2:$A$4,Calibration!$B$2:$B$4,C124)</f>
        <v>351.67078150747307</v>
      </c>
      <c r="K124" s="2">
        <f>TREND(Calibration!$A$2:$A$4,Calibration!$C$2:$C$4,E124)</f>
        <v>529.75003972941158</v>
      </c>
      <c r="L124" s="2">
        <f>TREND(Calibration!$A$2:$A$4,Calibration!$D$2:$D$4,G124)</f>
        <v>607.79099341583503</v>
      </c>
    </row>
    <row r="125" spans="1:12" x14ac:dyDescent="0.25">
      <c r="A125">
        <v>615080</v>
      </c>
      <c r="B125">
        <v>14.942999840000001</v>
      </c>
      <c r="C125">
        <v>0.30648999999999998</v>
      </c>
      <c r="D125">
        <v>36.951000209999997</v>
      </c>
      <c r="E125">
        <v>0.26113998999999999</v>
      </c>
      <c r="F125">
        <v>37.409000399999996</v>
      </c>
      <c r="G125">
        <v>0.98129999999999995</v>
      </c>
      <c r="H125">
        <v>34.909000399999996</v>
      </c>
      <c r="J125" s="2">
        <f>TREND(Calibration!$A$2:$A$4,Calibration!$B$2:$B$4,C125)</f>
        <v>366.81450121074499</v>
      </c>
      <c r="K125" s="2">
        <f>TREND(Calibration!$A$2:$A$4,Calibration!$C$2:$C$4,E125)</f>
        <v>526.82076310518687</v>
      </c>
      <c r="L125" s="2">
        <f>TREND(Calibration!$A$2:$A$4,Calibration!$D$2:$D$4,G125)</f>
        <v>599.09295042245139</v>
      </c>
    </row>
    <row r="126" spans="1:12" x14ac:dyDescent="0.25">
      <c r="A126">
        <v>620080</v>
      </c>
      <c r="B126">
        <v>14.92099953</v>
      </c>
      <c r="C126">
        <v>0.30708000000000002</v>
      </c>
      <c r="D126">
        <v>36.909999849999998</v>
      </c>
      <c r="E126">
        <v>0.2606</v>
      </c>
      <c r="F126">
        <v>37.394001009999997</v>
      </c>
      <c r="G126">
        <v>0.98610001999999997</v>
      </c>
      <c r="H126">
        <v>34.941001890000003</v>
      </c>
      <c r="J126" s="2">
        <f>TREND(Calibration!$A$2:$A$4,Calibration!$B$2:$B$4,C126)</f>
        <v>369.43466790378443</v>
      </c>
      <c r="K126" s="2">
        <f>TREND(Calibration!$A$2:$A$4,Calibration!$C$2:$C$4,E126)</f>
        <v>522.6582934746109</v>
      </c>
      <c r="L126" s="2">
        <f>TREND(Calibration!$A$2:$A$4,Calibration!$D$2:$D$4,G126)</f>
        <v>602.07515114753062</v>
      </c>
    </row>
    <row r="127" spans="1:12" x14ac:dyDescent="0.25">
      <c r="A127">
        <v>625080</v>
      </c>
      <c r="B127">
        <v>14.94799995</v>
      </c>
      <c r="C127">
        <v>0.30426999999999998</v>
      </c>
      <c r="D127">
        <v>36.930999759999999</v>
      </c>
      <c r="E127">
        <v>0.26107999999999998</v>
      </c>
      <c r="F127">
        <v>37.41999817</v>
      </c>
      <c r="G127">
        <v>0.98449998999999999</v>
      </c>
      <c r="H127">
        <v>34.950000760000002</v>
      </c>
      <c r="J127" s="2">
        <f>TREND(Calibration!$A$2:$A$4,Calibration!$B$2:$B$4,C127)</f>
        <v>356.95556890812304</v>
      </c>
      <c r="K127" s="2">
        <f>TREND(Calibration!$A$2:$A$4,Calibration!$C$2:$C$4,E127)</f>
        <v>526.35833499885462</v>
      </c>
      <c r="L127" s="2">
        <f>TREND(Calibration!$A$2:$A$4,Calibration!$D$2:$D$4,G127)</f>
        <v>601.08106974242219</v>
      </c>
    </row>
    <row r="128" spans="1:12" x14ac:dyDescent="0.25">
      <c r="A128">
        <v>630087</v>
      </c>
      <c r="B128">
        <v>14.958000180000001</v>
      </c>
      <c r="C128">
        <v>0.30654000999999997</v>
      </c>
      <c r="D128">
        <v>36.921001429999997</v>
      </c>
      <c r="E128">
        <v>0.26043000999999999</v>
      </c>
      <c r="F128">
        <v>37.458000179999999</v>
      </c>
      <c r="G128">
        <v>0.99370002999999996</v>
      </c>
      <c r="H128">
        <v>34.923999790000003</v>
      </c>
      <c r="J128" s="2">
        <f>TREND(Calibration!$A$2:$A$4,Calibration!$B$2:$B$4,C128)</f>
        <v>367.03659364518376</v>
      </c>
      <c r="K128" s="2">
        <f>TREND(Calibration!$A$2:$A$4,Calibration!$C$2:$C$4,E128)</f>
        <v>521.34793918563946</v>
      </c>
      <c r="L128" s="2">
        <f>TREND(Calibration!$A$2:$A$4,Calibration!$D$2:$D$4,G128)</f>
        <v>606.79695550097256</v>
      </c>
    </row>
    <row r="129" spans="1:12" x14ac:dyDescent="0.25">
      <c r="A129">
        <v>635080</v>
      </c>
      <c r="B129">
        <v>14.975999829999999</v>
      </c>
      <c r="C129">
        <v>0.30621999999999999</v>
      </c>
      <c r="D129">
        <v>36.916000369999999</v>
      </c>
      <c r="E129">
        <v>0.26027</v>
      </c>
      <c r="F129">
        <v>37.444000240000001</v>
      </c>
      <c r="G129">
        <v>0.98610001999999997</v>
      </c>
      <c r="H129">
        <v>34.869998930000001</v>
      </c>
      <c r="J129" s="2">
        <f>TREND(Calibration!$A$2:$A$4,Calibration!$B$2:$B$4,C129)</f>
        <v>365.61544187664231</v>
      </c>
      <c r="K129" s="2">
        <f>TREND(Calibration!$A$2:$A$4,Calibration!$C$2:$C$4,E129)</f>
        <v>520.11451492669312</v>
      </c>
      <c r="L129" s="2">
        <f>TREND(Calibration!$A$2:$A$4,Calibration!$D$2:$D$4,G129)</f>
        <v>602.07515114753062</v>
      </c>
    </row>
    <row r="130" spans="1:12" x14ac:dyDescent="0.25">
      <c r="A130">
        <v>640079</v>
      </c>
      <c r="B130">
        <v>14.92700005</v>
      </c>
      <c r="C130">
        <v>0.30961999000000001</v>
      </c>
      <c r="D130">
        <v>36.91999817</v>
      </c>
      <c r="E130">
        <v>0.26049</v>
      </c>
      <c r="F130">
        <v>37.38999939</v>
      </c>
      <c r="G130">
        <v>0.98500001000000004</v>
      </c>
      <c r="H130">
        <v>34.928001399999999</v>
      </c>
      <c r="J130" s="2">
        <f>TREND(Calibration!$A$2:$A$4,Calibration!$B$2:$B$4,C130)</f>
        <v>380.71466315573798</v>
      </c>
      <c r="K130" s="2">
        <f>TREND(Calibration!$A$2:$A$4,Calibration!$C$2:$C$4,E130)</f>
        <v>521.81036729197172</v>
      </c>
      <c r="L130" s="2">
        <f>TREND(Calibration!$A$2:$A$4,Calibration!$D$2:$D$4,G130)</f>
        <v>601.39172678271666</v>
      </c>
    </row>
    <row r="131" spans="1:12" x14ac:dyDescent="0.25">
      <c r="A131">
        <v>645190</v>
      </c>
      <c r="B131">
        <v>14.90100002</v>
      </c>
      <c r="C131">
        <v>0.31</v>
      </c>
      <c r="D131">
        <v>36.894001009999997</v>
      </c>
      <c r="E131">
        <v>0.26043000999999999</v>
      </c>
      <c r="F131">
        <v>37.409000399999996</v>
      </c>
      <c r="G131">
        <v>0.98019999000000002</v>
      </c>
      <c r="H131">
        <v>34.92200089</v>
      </c>
      <c r="J131" s="2">
        <f>TREND(Calibration!$A$2:$A$4,Calibration!$B$2:$B$4,C131)</f>
        <v>382.4022725540799</v>
      </c>
      <c r="K131" s="2">
        <f>TREND(Calibration!$A$2:$A$4,Calibration!$C$2:$C$4,E131)</f>
        <v>521.34793918563946</v>
      </c>
      <c r="L131" s="2">
        <f>TREND(Calibration!$A$2:$A$4,Calibration!$D$2:$D$4,G131)</f>
        <v>598.40952605763755</v>
      </c>
    </row>
    <row r="132" spans="1:12" x14ac:dyDescent="0.25">
      <c r="A132">
        <v>650090</v>
      </c>
      <c r="B132">
        <v>14.881999970000001</v>
      </c>
      <c r="C132">
        <v>0.30935001000000001</v>
      </c>
      <c r="D132">
        <v>36.931999210000001</v>
      </c>
      <c r="E132">
        <v>0.26016</v>
      </c>
      <c r="F132">
        <v>37.444000240000001</v>
      </c>
      <c r="G132">
        <v>0.98720001999999996</v>
      </c>
      <c r="H132">
        <v>34.888999939999998</v>
      </c>
      <c r="J132" s="2">
        <f>TREND(Calibration!$A$2:$A$4,Calibration!$B$2:$B$4,C132)</f>
        <v>379.51569264084515</v>
      </c>
      <c r="K132" s="2">
        <f>TREND(Calibration!$A$2:$A$4,Calibration!$C$2:$C$4,E132)</f>
        <v>519.26658874405393</v>
      </c>
      <c r="L132" s="2">
        <f>TREND(Calibration!$A$2:$A$4,Calibration!$D$2:$D$4,G132)</f>
        <v>602.75856929945223</v>
      </c>
    </row>
    <row r="133" spans="1:12" x14ac:dyDescent="0.25">
      <c r="A133">
        <v>655155</v>
      </c>
      <c r="B133">
        <v>14.9090004</v>
      </c>
      <c r="C133">
        <v>0.31184000000000001</v>
      </c>
      <c r="D133">
        <v>36.902000430000001</v>
      </c>
      <c r="E133">
        <v>0.25951998999999998</v>
      </c>
      <c r="F133">
        <v>37.438999180000003</v>
      </c>
      <c r="G133">
        <v>0.98720001999999996</v>
      </c>
      <c r="H133">
        <v>34.939998629999998</v>
      </c>
      <c r="J133" s="2">
        <f>TREND(Calibration!$A$2:$A$4,Calibration!$B$2:$B$4,C133)</f>
        <v>390.57363986796486</v>
      </c>
      <c r="K133" s="2">
        <f>TREND(Calibration!$A$2:$A$4,Calibration!$C$2:$C$4,E133)</f>
        <v>514.33312296086342</v>
      </c>
      <c r="L133" s="2">
        <f>TREND(Calibration!$A$2:$A$4,Calibration!$D$2:$D$4,G133)</f>
        <v>602.75856929945223</v>
      </c>
    </row>
    <row r="134" spans="1:12" x14ac:dyDescent="0.25">
      <c r="A134">
        <v>660126</v>
      </c>
      <c r="B134">
        <v>14.913999560000001</v>
      </c>
      <c r="C134">
        <v>0.31810999000000001</v>
      </c>
      <c r="D134">
        <v>36.896999360000002</v>
      </c>
      <c r="E134">
        <v>0.25853999999999999</v>
      </c>
      <c r="F134">
        <v>37.472999569999999</v>
      </c>
      <c r="G134">
        <v>0.99639999999999995</v>
      </c>
      <c r="H134">
        <v>34.937999730000001</v>
      </c>
      <c r="J134" s="2">
        <f>TREND(Calibration!$A$2:$A$4,Calibration!$B$2:$B$4,C134)</f>
        <v>418.41841777252216</v>
      </c>
      <c r="K134" s="2">
        <f>TREND(Calibration!$A$2:$A$4,Calibration!$C$2:$C$4,E134)</f>
        <v>506.77894859973048</v>
      </c>
      <c r="L134" s="2">
        <f>TREND(Calibration!$A$2:$A$4,Calibration!$D$2:$D$4,G134)</f>
        <v>608.47441778064888</v>
      </c>
    </row>
    <row r="135" spans="1:12" x14ac:dyDescent="0.25">
      <c r="A135">
        <v>665080</v>
      </c>
      <c r="B135">
        <v>14.954999920000001</v>
      </c>
      <c r="C135">
        <v>0.31086998999999998</v>
      </c>
      <c r="D135">
        <v>36.902999880000003</v>
      </c>
      <c r="E135">
        <v>0.25795001000000001</v>
      </c>
      <c r="F135">
        <v>37.457000729999997</v>
      </c>
      <c r="G135">
        <v>1.0017999399999999</v>
      </c>
      <c r="H135">
        <v>34.930999759999999</v>
      </c>
      <c r="J135" s="2">
        <f>TREND(Calibration!$A$2:$A$4,Calibration!$B$2:$B$4,C135)</f>
        <v>386.2658637765835</v>
      </c>
      <c r="K135" s="2">
        <f>TREND(Calibration!$A$2:$A$4,Calibration!$C$2:$C$4,E135)</f>
        <v>502.23105797704579</v>
      </c>
      <c r="L135" s="2">
        <f>TREND(Calibration!$A$2:$A$4,Calibration!$D$2:$D$4,G135)</f>
        <v>611.82934234000152</v>
      </c>
    </row>
    <row r="136" spans="1:12" x14ac:dyDescent="0.25">
      <c r="A136">
        <v>670086</v>
      </c>
      <c r="B136">
        <v>14.97399998</v>
      </c>
      <c r="C136">
        <v>0.31156999000000002</v>
      </c>
      <c r="D136">
        <v>36.912998199999997</v>
      </c>
      <c r="E136">
        <v>0.25735000000000002</v>
      </c>
      <c r="F136">
        <v>37.412998199999997</v>
      </c>
      <c r="G136">
        <v>0.97750002000000003</v>
      </c>
      <c r="H136">
        <v>34.946998600000001</v>
      </c>
      <c r="J136" s="2">
        <f>TREND(Calibration!$A$2:$A$4,Calibration!$B$2:$B$4,C136)</f>
        <v>389.37453612425725</v>
      </c>
      <c r="K136" s="2">
        <f>TREND(Calibration!$A$2:$A$4,Calibration!$C$2:$C$4,E136)</f>
        <v>497.60592898754248</v>
      </c>
      <c r="L136" s="2">
        <f>TREND(Calibration!$A$2:$A$4,Calibration!$D$2:$D$4,G136)</f>
        <v>596.73206377796123</v>
      </c>
    </row>
    <row r="137" spans="1:12" x14ac:dyDescent="0.25">
      <c r="A137">
        <v>675079</v>
      </c>
      <c r="B137">
        <v>14.99400043</v>
      </c>
      <c r="C137">
        <v>0.31064998999999999</v>
      </c>
      <c r="D137">
        <v>36.896999360000002</v>
      </c>
      <c r="E137">
        <v>0.25692000999999998</v>
      </c>
      <c r="F137">
        <v>37.453998570000003</v>
      </c>
      <c r="G137">
        <v>0.99040002000000005</v>
      </c>
      <c r="H137">
        <v>34.915000919999997</v>
      </c>
      <c r="J137" s="2">
        <f>TREND(Calibration!$A$2:$A$4,Calibration!$B$2:$B$4,C137)</f>
        <v>385.28885246731465</v>
      </c>
      <c r="K137" s="2">
        <f>TREND(Calibration!$A$2:$A$4,Calibration!$C$2:$C$4,E137)</f>
        <v>494.29138553960524</v>
      </c>
      <c r="L137" s="2">
        <f>TREND(Calibration!$A$2:$A$4,Calibration!$D$2:$D$4,G137)</f>
        <v>604.74669483231537</v>
      </c>
    </row>
    <row r="138" spans="1:12" x14ac:dyDescent="0.25">
      <c r="A138">
        <v>680087</v>
      </c>
      <c r="B138">
        <v>14.92099953</v>
      </c>
      <c r="C138">
        <v>0.31022</v>
      </c>
      <c r="D138">
        <v>36.930999759999999</v>
      </c>
      <c r="E138">
        <v>0.25729998999999998</v>
      </c>
      <c r="F138">
        <v>37.394001009999997</v>
      </c>
      <c r="G138">
        <v>0.98769998999999997</v>
      </c>
      <c r="H138">
        <v>34.97900009</v>
      </c>
      <c r="J138" s="2">
        <f>TREND(Calibration!$A$2:$A$4,Calibration!$B$2:$B$4,C138)</f>
        <v>383.37928386334875</v>
      </c>
      <c r="K138" s="2">
        <f>TREND(Calibration!$A$2:$A$4,Calibration!$C$2:$C$4,E138)</f>
        <v>497.22043091123487</v>
      </c>
      <c r="L138" s="2">
        <f>TREND(Calibration!$A$2:$A$4,Calibration!$D$2:$D$4,G138)</f>
        <v>603.06919527528521</v>
      </c>
    </row>
    <row r="139" spans="1:12" x14ac:dyDescent="0.25">
      <c r="A139">
        <v>685096</v>
      </c>
      <c r="B139">
        <v>14.881999970000001</v>
      </c>
      <c r="C139">
        <v>0.31189001</v>
      </c>
      <c r="D139">
        <v>36.933998109999997</v>
      </c>
      <c r="E139">
        <v>0.25729998999999998</v>
      </c>
      <c r="F139">
        <v>37.418998719999998</v>
      </c>
      <c r="G139">
        <v>0.98339999</v>
      </c>
      <c r="H139">
        <v>34.886001589999999</v>
      </c>
      <c r="J139" s="2">
        <f>TREND(Calibration!$A$2:$A$4,Calibration!$B$2:$B$4,C139)</f>
        <v>390.79573230240362</v>
      </c>
      <c r="K139" s="2">
        <f>TREND(Calibration!$A$2:$A$4,Calibration!$C$2:$C$4,E139)</f>
        <v>497.22043091123487</v>
      </c>
      <c r="L139" s="2">
        <f>TREND(Calibration!$A$2:$A$4,Calibration!$D$2:$D$4,G139)</f>
        <v>600.39765159050057</v>
      </c>
    </row>
    <row r="140" spans="1:12" x14ac:dyDescent="0.25">
      <c r="A140">
        <v>690157</v>
      </c>
      <c r="B140">
        <v>14.902000429999999</v>
      </c>
      <c r="C140">
        <v>0.31518998999999998</v>
      </c>
      <c r="D140">
        <v>36.928001399999999</v>
      </c>
      <c r="E140">
        <v>0.25697999999999999</v>
      </c>
      <c r="F140">
        <v>37.453998570000003</v>
      </c>
      <c r="G140">
        <v>0.99150002000000004</v>
      </c>
      <c r="H140">
        <v>34.937999730000001</v>
      </c>
      <c r="J140" s="2">
        <f>TREND(Calibration!$A$2:$A$4,Calibration!$B$2:$B$4,C140)</f>
        <v>405.45081312222624</v>
      </c>
      <c r="K140" s="2">
        <f>TREND(Calibration!$A$2:$A$4,Calibration!$C$2:$C$4,E140)</f>
        <v>494.7538136459375</v>
      </c>
      <c r="L140" s="2">
        <f>TREND(Calibration!$A$2:$A$4,Calibration!$D$2:$D$4,G140)</f>
        <v>605.43011298423698</v>
      </c>
    </row>
    <row r="141" spans="1:12" x14ac:dyDescent="0.25">
      <c r="A141">
        <v>695080</v>
      </c>
      <c r="B141">
        <v>14.84300041</v>
      </c>
      <c r="C141">
        <v>0.31595001</v>
      </c>
      <c r="D141">
        <v>36.944000240000001</v>
      </c>
      <c r="E141">
        <v>0.25664999999999999</v>
      </c>
      <c r="F141">
        <v>37.394001009999997</v>
      </c>
      <c r="G141">
        <v>0.96880001000000004</v>
      </c>
      <c r="H141">
        <v>34.888999939999998</v>
      </c>
      <c r="J141" s="2">
        <f>TREND(Calibration!$A$2:$A$4,Calibration!$B$2:$B$4,C141)</f>
        <v>408.82603191891053</v>
      </c>
      <c r="K141" s="2">
        <f>TREND(Calibration!$A$2:$A$4,Calibration!$C$2:$C$4,E141)</f>
        <v>492.21003509801972</v>
      </c>
      <c r="L141" s="2">
        <f>TREND(Calibration!$A$2:$A$4,Calibration!$D$2:$D$4,G141)</f>
        <v>591.32684127259756</v>
      </c>
    </row>
    <row r="142" spans="1:12" x14ac:dyDescent="0.25">
      <c r="A142">
        <v>700080</v>
      </c>
      <c r="B142">
        <v>14.81499958</v>
      </c>
      <c r="C142">
        <v>0.30827000999999998</v>
      </c>
      <c r="D142">
        <v>36.923000340000002</v>
      </c>
      <c r="E142">
        <v>0.25670999</v>
      </c>
      <c r="F142">
        <v>37.41999817</v>
      </c>
      <c r="G142">
        <v>0.96609997999999997</v>
      </c>
      <c r="H142">
        <v>34.912998199999997</v>
      </c>
      <c r="J142" s="2">
        <f>TREND(Calibration!$A$2:$A$4,Calibration!$B$2:$B$4,C142)</f>
        <v>374.7194553044344</v>
      </c>
      <c r="K142" s="2">
        <f>TREND(Calibration!$A$2:$A$4,Calibration!$C$2:$C$4,E142)</f>
        <v>492.67246320435174</v>
      </c>
      <c r="L142" s="2">
        <f>TREND(Calibration!$A$2:$A$4,Calibration!$D$2:$D$4,G142)</f>
        <v>589.6493417155674</v>
      </c>
    </row>
    <row r="143" spans="1:12" x14ac:dyDescent="0.25">
      <c r="A143">
        <v>705097</v>
      </c>
      <c r="B143">
        <v>14.833999629999999</v>
      </c>
      <c r="C143">
        <v>0.30864998999999999</v>
      </c>
      <c r="D143">
        <v>36.9679985</v>
      </c>
      <c r="E143">
        <v>0.25659999</v>
      </c>
      <c r="F143">
        <v>37.416000369999999</v>
      </c>
      <c r="G143">
        <v>0.96939998999999999</v>
      </c>
      <c r="H143">
        <v>34.969001769999998</v>
      </c>
      <c r="J143" s="2">
        <f>TREND(Calibration!$A$2:$A$4,Calibration!$B$2:$B$4,C143)</f>
        <v>376.40693147396155</v>
      </c>
      <c r="K143" s="2">
        <f>TREND(Calibration!$A$2:$A$4,Calibration!$C$2:$C$4,E143)</f>
        <v>491.82453702171256</v>
      </c>
      <c r="L143" s="2">
        <f>TREND(Calibration!$A$2:$A$4,Calibration!$D$2:$D$4,G143)</f>
        <v>591.6996023842247</v>
      </c>
    </row>
    <row r="144" spans="1:12" x14ac:dyDescent="0.25">
      <c r="A144">
        <v>710080</v>
      </c>
      <c r="B144">
        <v>14.819000239999999</v>
      </c>
      <c r="C144">
        <v>0.30832999999999999</v>
      </c>
      <c r="D144">
        <v>36.993999479999999</v>
      </c>
      <c r="E144">
        <v>0.25725000999999997</v>
      </c>
      <c r="F144">
        <v>37.412998199999997</v>
      </c>
      <c r="G144">
        <v>0.97149998000000004</v>
      </c>
      <c r="H144">
        <v>34.930000309999997</v>
      </c>
      <c r="J144" s="2">
        <f>TREND(Calibration!$A$2:$A$4,Calibration!$B$2:$B$4,C144)</f>
        <v>374.98586852462995</v>
      </c>
      <c r="K144" s="2">
        <f>TREND(Calibration!$A$2:$A$4,Calibration!$C$2:$C$4,E144)</f>
        <v>496.83516408752303</v>
      </c>
      <c r="L144" s="2">
        <f>TREND(Calibration!$A$2:$A$4,Calibration!$D$2:$D$4,G144)</f>
        <v>593.00430355227388</v>
      </c>
    </row>
    <row r="145" spans="1:12" x14ac:dyDescent="0.25">
      <c r="A145">
        <v>715080</v>
      </c>
      <c r="B145">
        <v>14.77600002</v>
      </c>
      <c r="C145">
        <v>0.30897998999999998</v>
      </c>
      <c r="D145">
        <v>36.943000789999999</v>
      </c>
      <c r="E145">
        <v>0.25729998999999998</v>
      </c>
      <c r="F145">
        <v>37.41999817</v>
      </c>
      <c r="G145">
        <v>0.96939998999999999</v>
      </c>
      <c r="H145">
        <v>34.932998660000003</v>
      </c>
      <c r="J145" s="2">
        <f>TREND(Calibration!$A$2:$A$4,Calibration!$B$2:$B$4,C145)</f>
        <v>377.8724484378647</v>
      </c>
      <c r="K145" s="2">
        <f>TREND(Calibration!$A$2:$A$4,Calibration!$C$2:$C$4,E145)</f>
        <v>497.22043091123487</v>
      </c>
      <c r="L145" s="2">
        <f>TREND(Calibration!$A$2:$A$4,Calibration!$D$2:$D$4,G145)</f>
        <v>591.6996023842247</v>
      </c>
    </row>
    <row r="146" spans="1:12" x14ac:dyDescent="0.25">
      <c r="A146">
        <v>720239</v>
      </c>
      <c r="B146">
        <v>14.815999980000001</v>
      </c>
      <c r="C146">
        <v>0.30864998999999999</v>
      </c>
      <c r="D146">
        <v>36.942001339999997</v>
      </c>
      <c r="E146">
        <v>0.25729998999999998</v>
      </c>
      <c r="F146">
        <v>37.415000919999997</v>
      </c>
      <c r="G146">
        <v>0.97210001999999995</v>
      </c>
      <c r="H146">
        <v>35.02099991</v>
      </c>
      <c r="J146" s="2">
        <f>TREND(Calibration!$A$2:$A$4,Calibration!$B$2:$B$4,C146)</f>
        <v>376.40693147396155</v>
      </c>
      <c r="K146" s="2">
        <f>TREND(Calibration!$A$2:$A$4,Calibration!$C$2:$C$4,E146)</f>
        <v>497.22043091123487</v>
      </c>
      <c r="L146" s="2">
        <f>TREND(Calibration!$A$2:$A$4,Calibration!$D$2:$D$4,G146)</f>
        <v>593.37710194125475</v>
      </c>
    </row>
    <row r="147" spans="1:12" x14ac:dyDescent="0.25">
      <c r="A147">
        <v>725153</v>
      </c>
      <c r="B147">
        <v>14.864999770000001</v>
      </c>
      <c r="C147">
        <v>0.31470999</v>
      </c>
      <c r="D147">
        <v>36.937999730000001</v>
      </c>
      <c r="E147">
        <v>0.25725000999999997</v>
      </c>
      <c r="F147">
        <v>37.481998439999998</v>
      </c>
      <c r="G147">
        <v>0.97320002000000005</v>
      </c>
      <c r="H147">
        <v>34.992000580000003</v>
      </c>
      <c r="J147" s="2">
        <f>TREND(Calibration!$A$2:$A$4,Calibration!$B$2:$B$4,C147)</f>
        <v>403.31915208382156</v>
      </c>
      <c r="K147" s="2">
        <f>TREND(Calibration!$A$2:$A$4,Calibration!$C$2:$C$4,E147)</f>
        <v>496.83516408752303</v>
      </c>
      <c r="L147" s="2">
        <f>TREND(Calibration!$A$2:$A$4,Calibration!$D$2:$D$4,G147)</f>
        <v>594.06052009317648</v>
      </c>
    </row>
    <row r="148" spans="1:12" x14ac:dyDescent="0.25">
      <c r="A148">
        <v>730087</v>
      </c>
      <c r="B148">
        <v>14.91300011</v>
      </c>
      <c r="C148">
        <v>0.30968001000000001</v>
      </c>
      <c r="D148">
        <v>36.912998199999997</v>
      </c>
      <c r="E148">
        <v>0.25686999999999999</v>
      </c>
      <c r="F148">
        <v>37.462001800000003</v>
      </c>
      <c r="G148">
        <v>0.97100001999999996</v>
      </c>
      <c r="H148">
        <v>34.973999020000001</v>
      </c>
      <c r="J148" s="2">
        <f>TREND(Calibration!$A$2:$A$4,Calibration!$B$2:$B$4,C148)</f>
        <v>380.9812096047483</v>
      </c>
      <c r="K148" s="2">
        <f>TREND(Calibration!$A$2:$A$4,Calibration!$C$2:$C$4,E148)</f>
        <v>493.90588746329809</v>
      </c>
      <c r="L148" s="2">
        <f>TREND(Calibration!$A$2:$A$4,Calibration!$D$2:$D$4,G148)</f>
        <v>592.69368378933314</v>
      </c>
    </row>
    <row r="149" spans="1:12" x14ac:dyDescent="0.25">
      <c r="A149">
        <v>735280</v>
      </c>
      <c r="B149">
        <v>14.92300034</v>
      </c>
      <c r="C149">
        <v>0.31211000999999999</v>
      </c>
      <c r="D149">
        <v>36.941001890000003</v>
      </c>
      <c r="E149">
        <v>0.25664999999999999</v>
      </c>
      <c r="F149">
        <v>37.437000269999999</v>
      </c>
      <c r="G149">
        <v>0.96780001999999998</v>
      </c>
      <c r="H149">
        <v>34.931999210000001</v>
      </c>
      <c r="J149" s="2">
        <f>TREND(Calibration!$A$2:$A$4,Calibration!$B$2:$B$4,C149)</f>
        <v>391.77274361167247</v>
      </c>
      <c r="K149" s="2">
        <f>TREND(Calibration!$A$2:$A$4,Calibration!$C$2:$C$4,E149)</f>
        <v>492.21003509801972</v>
      </c>
      <c r="L149" s="2">
        <f>TREND(Calibration!$A$2:$A$4,Calibration!$D$2:$D$4,G149)</f>
        <v>590.70555825647011</v>
      </c>
    </row>
    <row r="150" spans="1:12" x14ac:dyDescent="0.25">
      <c r="A150">
        <v>740177</v>
      </c>
      <c r="B150">
        <v>14.98600006</v>
      </c>
      <c r="C150">
        <v>0.30919001000000002</v>
      </c>
      <c r="D150">
        <v>36.92200089</v>
      </c>
      <c r="E150">
        <v>0.25670999</v>
      </c>
      <c r="F150">
        <v>37.4070015</v>
      </c>
      <c r="G150">
        <v>0.97259998000000003</v>
      </c>
      <c r="H150">
        <v>35.046001429999997</v>
      </c>
      <c r="J150" s="2">
        <f>TREND(Calibration!$A$2:$A$4,Calibration!$B$2:$B$4,C150)</f>
        <v>378.805138961377</v>
      </c>
      <c r="K150" s="2">
        <f>TREND(Calibration!$A$2:$A$4,Calibration!$C$2:$C$4,E150)</f>
        <v>492.67246320435174</v>
      </c>
      <c r="L150" s="2">
        <f>TREND(Calibration!$A$2:$A$4,Calibration!$D$2:$D$4,G150)</f>
        <v>593.6877217041955</v>
      </c>
    </row>
    <row r="151" spans="1:12" x14ac:dyDescent="0.25">
      <c r="A151">
        <v>745111</v>
      </c>
      <c r="B151">
        <v>15.07299995</v>
      </c>
      <c r="C151">
        <v>0.31189001</v>
      </c>
      <c r="D151">
        <v>36.939998629999998</v>
      </c>
      <c r="E151">
        <v>0.25595000000000001</v>
      </c>
      <c r="F151">
        <v>37.487998959999999</v>
      </c>
      <c r="G151">
        <v>0.97320002000000005</v>
      </c>
      <c r="H151">
        <v>35.016998289999997</v>
      </c>
      <c r="J151" s="2">
        <f>TREND(Calibration!$A$2:$A$4,Calibration!$B$2:$B$4,C151)</f>
        <v>390.79573230240362</v>
      </c>
      <c r="K151" s="2">
        <f>TREND(Calibration!$A$2:$A$4,Calibration!$C$2:$C$4,E151)</f>
        <v>486.8141412084974</v>
      </c>
      <c r="L151" s="2">
        <f>TREND(Calibration!$A$2:$A$4,Calibration!$D$2:$D$4,G151)</f>
        <v>594.06052009317648</v>
      </c>
    </row>
    <row r="152" spans="1:12" x14ac:dyDescent="0.25">
      <c r="A152">
        <v>750079</v>
      </c>
      <c r="B152">
        <v>15.07499981</v>
      </c>
      <c r="C152">
        <v>0.30935001000000001</v>
      </c>
      <c r="D152">
        <v>36.932998660000003</v>
      </c>
      <c r="E152">
        <v>0.25584000000000001</v>
      </c>
      <c r="F152">
        <v>37.462001800000003</v>
      </c>
      <c r="G152">
        <v>0.96990001000000003</v>
      </c>
      <c r="H152">
        <v>34.966999049999998</v>
      </c>
      <c r="J152" s="2">
        <f>TREND(Calibration!$A$2:$A$4,Calibration!$B$2:$B$4,C152)</f>
        <v>379.51569264084515</v>
      </c>
      <c r="K152" s="2">
        <f>TREND(Calibration!$A$2:$A$4,Calibration!$C$2:$C$4,E152)</f>
        <v>485.96621502585822</v>
      </c>
      <c r="L152" s="2">
        <f>TREND(Calibration!$A$2:$A$4,Calibration!$D$2:$D$4,G152)</f>
        <v>592.01025942451918</v>
      </c>
    </row>
    <row r="153" spans="1:12" x14ac:dyDescent="0.25">
      <c r="A153">
        <v>755089</v>
      </c>
      <c r="B153">
        <v>14.9659996</v>
      </c>
      <c r="C153">
        <v>0.31114000000000003</v>
      </c>
      <c r="D153">
        <v>36.965999600000004</v>
      </c>
      <c r="E153">
        <v>0.25664999999999999</v>
      </c>
      <c r="F153">
        <v>37.388000490000003</v>
      </c>
      <c r="G153">
        <v>0.96450000999999996</v>
      </c>
      <c r="H153">
        <v>34.95299911</v>
      </c>
      <c r="J153" s="2">
        <f>TREND(Calibration!$A$2:$A$4,Calibration!$B$2:$B$4,C153)</f>
        <v>387.46496752029134</v>
      </c>
      <c r="K153" s="2">
        <f>TREND(Calibration!$A$2:$A$4,Calibration!$C$2:$C$4,E153)</f>
        <v>492.21003509801972</v>
      </c>
      <c r="L153" s="2">
        <f>TREND(Calibration!$A$2:$A$4,Calibration!$D$2:$D$4,G153)</f>
        <v>588.65529758781281</v>
      </c>
    </row>
    <row r="154" spans="1:12" x14ac:dyDescent="0.25">
      <c r="A154">
        <v>760090</v>
      </c>
      <c r="B154">
        <v>14.96199989</v>
      </c>
      <c r="C154">
        <v>0.31162000000000001</v>
      </c>
      <c r="D154">
        <v>36.880001069999999</v>
      </c>
      <c r="E154">
        <v>0.25686999999999999</v>
      </c>
      <c r="F154">
        <v>37.439998629999998</v>
      </c>
      <c r="G154">
        <v>0.96880001000000004</v>
      </c>
      <c r="H154">
        <v>34.929000850000001</v>
      </c>
      <c r="J154" s="2">
        <f>TREND(Calibration!$A$2:$A$4,Calibration!$B$2:$B$4,C154)</f>
        <v>389.59662855869601</v>
      </c>
      <c r="K154" s="2">
        <f>TREND(Calibration!$A$2:$A$4,Calibration!$C$2:$C$4,E154)</f>
        <v>493.90588746329809</v>
      </c>
      <c r="L154" s="2">
        <f>TREND(Calibration!$A$2:$A$4,Calibration!$D$2:$D$4,G154)</f>
        <v>591.32684127259756</v>
      </c>
    </row>
    <row r="155" spans="1:12" x14ac:dyDescent="0.25">
      <c r="A155">
        <v>765174</v>
      </c>
      <c r="B155">
        <v>14.897000309999999</v>
      </c>
      <c r="C155">
        <v>0.31053998999999999</v>
      </c>
      <c r="D155">
        <v>36.908000950000002</v>
      </c>
      <c r="E155">
        <v>0.25675999999999999</v>
      </c>
      <c r="F155">
        <v>37.416999820000001</v>
      </c>
      <c r="G155">
        <v>0.96780001999999998</v>
      </c>
      <c r="H155">
        <v>34.929000850000001</v>
      </c>
      <c r="J155" s="2">
        <f>TREND(Calibration!$A$2:$A$4,Calibration!$B$2:$B$4,C155)</f>
        <v>384.80034681268035</v>
      </c>
      <c r="K155" s="2">
        <f>TREND(Calibration!$A$2:$A$4,Calibration!$C$2:$C$4,E155)</f>
        <v>493.0579612806589</v>
      </c>
      <c r="L155" s="2">
        <f>TREND(Calibration!$A$2:$A$4,Calibration!$D$2:$D$4,G155)</f>
        <v>590.70555825647011</v>
      </c>
    </row>
    <row r="156" spans="1:12" x14ac:dyDescent="0.25">
      <c r="A156">
        <v>770080</v>
      </c>
      <c r="B156">
        <v>14.90999985</v>
      </c>
      <c r="C156">
        <v>0.31086998999999998</v>
      </c>
      <c r="D156">
        <v>36.933998109999997</v>
      </c>
      <c r="E156">
        <v>0.25626999</v>
      </c>
      <c r="F156">
        <v>37.4070015</v>
      </c>
      <c r="G156">
        <v>0.97589999000000005</v>
      </c>
      <c r="H156">
        <v>35.004001619999997</v>
      </c>
      <c r="J156" s="2">
        <f>TREND(Calibration!$A$2:$A$4,Calibration!$B$2:$B$4,C156)</f>
        <v>386.2658637765835</v>
      </c>
      <c r="K156" s="2">
        <f>TREND(Calibration!$A$2:$A$4,Calibration!$C$2:$C$4,E156)</f>
        <v>489.28075847379478</v>
      </c>
      <c r="L156" s="2">
        <f>TREND(Calibration!$A$2:$A$4,Calibration!$D$2:$D$4,G156)</f>
        <v>595.7379823728528</v>
      </c>
    </row>
    <row r="157" spans="1:12" x14ac:dyDescent="0.25">
      <c r="A157">
        <v>775081</v>
      </c>
      <c r="B157">
        <v>14.932000159999999</v>
      </c>
      <c r="C157">
        <v>0.31184000000000001</v>
      </c>
      <c r="D157">
        <v>36.944999690000003</v>
      </c>
      <c r="E157">
        <v>0.25595000000000001</v>
      </c>
      <c r="F157">
        <v>37.44900131</v>
      </c>
      <c r="G157">
        <v>0.98400003000000003</v>
      </c>
      <c r="H157">
        <v>35.0320015</v>
      </c>
      <c r="J157" s="2">
        <f>TREND(Calibration!$A$2:$A$4,Calibration!$B$2:$B$4,C157)</f>
        <v>390.57363986796486</v>
      </c>
      <c r="K157" s="2">
        <f>TREND(Calibration!$A$2:$A$4,Calibration!$C$2:$C$4,E157)</f>
        <v>486.8141412084974</v>
      </c>
      <c r="L157" s="2">
        <f>TREND(Calibration!$A$2:$A$4,Calibration!$D$2:$D$4,G157)</f>
        <v>600.77044997948155</v>
      </c>
    </row>
    <row r="158" spans="1:12" x14ac:dyDescent="0.25">
      <c r="A158">
        <v>780181</v>
      </c>
      <c r="B158">
        <v>14.86200047</v>
      </c>
      <c r="C158">
        <v>0.31184000000000001</v>
      </c>
      <c r="D158">
        <v>36.983001710000003</v>
      </c>
      <c r="E158">
        <v>0.25562000000000001</v>
      </c>
      <c r="F158">
        <v>37.490001679999999</v>
      </c>
      <c r="G158">
        <v>0.98229997999999996</v>
      </c>
      <c r="H158">
        <v>34.942001339999997</v>
      </c>
      <c r="J158" s="2">
        <f>TREND(Calibration!$A$2:$A$4,Calibration!$B$2:$B$4,C158)</f>
        <v>390.57363986796486</v>
      </c>
      <c r="K158" s="2">
        <f>TREND(Calibration!$A$2:$A$4,Calibration!$C$2:$C$4,E158)</f>
        <v>484.27036266057962</v>
      </c>
      <c r="L158" s="2">
        <f>TREND(Calibration!$A$2:$A$4,Calibration!$D$2:$D$4,G158)</f>
        <v>599.71422722568661</v>
      </c>
    </row>
    <row r="159" spans="1:12" x14ac:dyDescent="0.25">
      <c r="A159">
        <v>785126</v>
      </c>
      <c r="B159">
        <v>14.87899971</v>
      </c>
      <c r="C159">
        <v>0.31189001</v>
      </c>
      <c r="D159">
        <v>37.008998869999999</v>
      </c>
      <c r="E159">
        <v>0.25534999000000003</v>
      </c>
      <c r="F159">
        <v>37.472999569999999</v>
      </c>
      <c r="G159">
        <v>0.98019999000000002</v>
      </c>
      <c r="H159">
        <v>34.932998660000003</v>
      </c>
      <c r="J159" s="2">
        <f>TREND(Calibration!$A$2:$A$4,Calibration!$B$2:$B$4,C159)</f>
        <v>390.79573230240362</v>
      </c>
      <c r="K159" s="2">
        <f>TREND(Calibration!$A$2:$A$4,Calibration!$C$2:$C$4,E159)</f>
        <v>482.18901221899409</v>
      </c>
      <c r="L159" s="2">
        <f>TREND(Calibration!$A$2:$A$4,Calibration!$D$2:$D$4,G159)</f>
        <v>598.40952605763755</v>
      </c>
    </row>
    <row r="160" spans="1:12" x14ac:dyDescent="0.25">
      <c r="A160">
        <v>790080</v>
      </c>
      <c r="B160">
        <v>14.852999690000001</v>
      </c>
      <c r="C160">
        <v>0.31184000000000001</v>
      </c>
      <c r="D160">
        <v>37.021999360000002</v>
      </c>
      <c r="E160">
        <v>0.25529998999999998</v>
      </c>
      <c r="F160">
        <v>37.437999730000001</v>
      </c>
      <c r="G160">
        <v>0.96990001000000003</v>
      </c>
      <c r="H160">
        <v>34.973999020000001</v>
      </c>
      <c r="J160" s="2">
        <f>TREND(Calibration!$A$2:$A$4,Calibration!$B$2:$B$4,C160)</f>
        <v>390.57363986796486</v>
      </c>
      <c r="K160" s="2">
        <f>TREND(Calibration!$A$2:$A$4,Calibration!$C$2:$C$4,E160)</f>
        <v>481.80359122688492</v>
      </c>
      <c r="L160" s="2">
        <f>TREND(Calibration!$A$2:$A$4,Calibration!$D$2:$D$4,G160)</f>
        <v>592.01025942451918</v>
      </c>
    </row>
    <row r="161" spans="1:12" x14ac:dyDescent="0.25">
      <c r="A161">
        <v>795080</v>
      </c>
      <c r="B161">
        <v>14.81099987</v>
      </c>
      <c r="C161">
        <v>0.31119001000000002</v>
      </c>
      <c r="D161">
        <v>36.963001249999998</v>
      </c>
      <c r="E161">
        <v>0.25503000999999997</v>
      </c>
      <c r="F161">
        <v>37.409000399999996</v>
      </c>
      <c r="G161">
        <v>0.96990001000000003</v>
      </c>
      <c r="H161">
        <v>35.004001619999997</v>
      </c>
      <c r="J161" s="2">
        <f>TREND(Calibration!$A$2:$A$4,Calibration!$B$2:$B$4,C161)</f>
        <v>387.6870599547301</v>
      </c>
      <c r="K161" s="2">
        <f>TREND(Calibration!$A$2:$A$4,Calibration!$C$2:$C$4,E161)</f>
        <v>479.72247203789448</v>
      </c>
      <c r="L161" s="2">
        <f>TREND(Calibration!$A$2:$A$4,Calibration!$D$2:$D$4,G161)</f>
        <v>592.01025942451918</v>
      </c>
    </row>
    <row r="162" spans="1:12" x14ac:dyDescent="0.25">
      <c r="A162">
        <v>800080</v>
      </c>
      <c r="B162">
        <v>14.789999959999999</v>
      </c>
      <c r="C162">
        <v>0.31178999000000002</v>
      </c>
      <c r="D162">
        <v>37.000999450000002</v>
      </c>
      <c r="E162">
        <v>0.25503000999999997</v>
      </c>
      <c r="F162">
        <v>37.45299911</v>
      </c>
      <c r="G162">
        <v>0.98129999999999995</v>
      </c>
      <c r="H162">
        <v>35.051998140000002</v>
      </c>
      <c r="J162" s="2">
        <f>TREND(Calibration!$A$2:$A$4,Calibration!$B$2:$B$4,C162)</f>
        <v>390.35154743352609</v>
      </c>
      <c r="K162" s="2">
        <f>TREND(Calibration!$A$2:$A$4,Calibration!$C$2:$C$4,E162)</f>
        <v>479.72247203789448</v>
      </c>
      <c r="L162" s="2">
        <f>TREND(Calibration!$A$2:$A$4,Calibration!$D$2:$D$4,G162)</f>
        <v>599.09295042245139</v>
      </c>
    </row>
    <row r="163" spans="1:12" x14ac:dyDescent="0.25">
      <c r="A163">
        <v>805080</v>
      </c>
      <c r="B163">
        <v>14.751000400000001</v>
      </c>
      <c r="C163">
        <v>0.30838000999999998</v>
      </c>
      <c r="D163">
        <v>36.959999080000003</v>
      </c>
      <c r="E163">
        <v>0.25470999</v>
      </c>
      <c r="F163">
        <v>37.459999080000003</v>
      </c>
      <c r="G163">
        <v>0.98019999000000002</v>
      </c>
      <c r="H163">
        <v>35.051998140000002</v>
      </c>
      <c r="J163" s="2">
        <f>TREND(Calibration!$A$2:$A$4,Calibration!$B$2:$B$4,C163)</f>
        <v>375.20796095906871</v>
      </c>
      <c r="K163" s="2">
        <f>TREND(Calibration!$A$2:$A$4,Calibration!$C$2:$C$4,E163)</f>
        <v>477.25562352000179</v>
      </c>
      <c r="L163" s="2">
        <f>TREND(Calibration!$A$2:$A$4,Calibration!$D$2:$D$4,G163)</f>
        <v>598.40952605763755</v>
      </c>
    </row>
    <row r="164" spans="1:12" x14ac:dyDescent="0.25">
      <c r="A164">
        <v>810079</v>
      </c>
      <c r="B164">
        <v>14.70100021</v>
      </c>
      <c r="C164">
        <v>0.30935001000000001</v>
      </c>
      <c r="D164">
        <v>36.951000209999997</v>
      </c>
      <c r="E164">
        <v>0.25459999</v>
      </c>
      <c r="F164">
        <v>37.45500183</v>
      </c>
      <c r="G164">
        <v>0.97689998</v>
      </c>
      <c r="H164">
        <v>35.056999210000001</v>
      </c>
      <c r="J164" s="2">
        <f>TREND(Calibration!$A$2:$A$4,Calibration!$B$2:$B$4,C164)</f>
        <v>379.51569264084515</v>
      </c>
      <c r="K164" s="2">
        <f>TREND(Calibration!$A$2:$A$4,Calibration!$C$2:$C$4,E164)</f>
        <v>476.40769733736261</v>
      </c>
      <c r="L164" s="2">
        <f>TREND(Calibration!$A$2:$A$4,Calibration!$D$2:$D$4,G164)</f>
        <v>596.35926538898025</v>
      </c>
    </row>
    <row r="165" spans="1:12" x14ac:dyDescent="0.25">
      <c r="A165">
        <v>815095</v>
      </c>
      <c r="B165">
        <v>14.76599979</v>
      </c>
      <c r="C165">
        <v>0.31313999999999997</v>
      </c>
      <c r="D165">
        <v>36.9679985</v>
      </c>
      <c r="E165">
        <v>0.25503000999999997</v>
      </c>
      <c r="F165">
        <v>37.490001679999999</v>
      </c>
      <c r="G165">
        <v>0.98559998999999998</v>
      </c>
      <c r="H165">
        <v>35.054000850000001</v>
      </c>
      <c r="J165" s="2">
        <f>TREND(Calibration!$A$2:$A$4,Calibration!$B$2:$B$4,C165)</f>
        <v>396.34688851364422</v>
      </c>
      <c r="K165" s="2">
        <f>TREND(Calibration!$A$2:$A$4,Calibration!$C$2:$C$4,E165)</f>
        <v>479.72247203789448</v>
      </c>
      <c r="L165" s="2">
        <f>TREND(Calibration!$A$2:$A$4,Calibration!$D$2:$D$4,G165)</f>
        <v>601.76448789434392</v>
      </c>
    </row>
    <row r="166" spans="1:12" x14ac:dyDescent="0.25">
      <c r="A166">
        <v>820093</v>
      </c>
      <c r="B166">
        <v>14.82499981</v>
      </c>
      <c r="C166">
        <v>0.30957001000000001</v>
      </c>
      <c r="D166">
        <v>37.0359993</v>
      </c>
      <c r="E166">
        <v>0.25459999</v>
      </c>
      <c r="F166">
        <v>37.508998869999999</v>
      </c>
      <c r="G166">
        <v>0.97640002000000004</v>
      </c>
      <c r="H166">
        <v>35.005001069999999</v>
      </c>
      <c r="J166" s="2">
        <f>TREND(Calibration!$A$2:$A$4,Calibration!$B$2:$B$4,C166)</f>
        <v>380.49270395011399</v>
      </c>
      <c r="K166" s="2">
        <f>TREND(Calibration!$A$2:$A$4,Calibration!$C$2:$C$4,E166)</f>
        <v>476.40769733736261</v>
      </c>
      <c r="L166" s="2">
        <f>TREND(Calibration!$A$2:$A$4,Calibration!$D$2:$D$4,G166)</f>
        <v>596.0486456260395</v>
      </c>
    </row>
    <row r="167" spans="1:12" x14ac:dyDescent="0.25">
      <c r="A167">
        <v>825078</v>
      </c>
      <c r="B167">
        <v>14.789999959999999</v>
      </c>
      <c r="C167">
        <v>0.30821999999999999</v>
      </c>
      <c r="D167">
        <v>37.028999329999998</v>
      </c>
      <c r="E167">
        <v>0.25492000999999997</v>
      </c>
      <c r="F167">
        <v>37.44900131</v>
      </c>
      <c r="G167">
        <v>0.97860002999999995</v>
      </c>
      <c r="H167">
        <v>35.075000760000002</v>
      </c>
      <c r="J167" s="2">
        <f>TREND(Calibration!$A$2:$A$4,Calibration!$B$2:$B$4,C167)</f>
        <v>374.49736286999564</v>
      </c>
      <c r="K167" s="2">
        <f>TREND(Calibration!$A$2:$A$4,Calibration!$C$2:$C$4,E167)</f>
        <v>478.87454585525529</v>
      </c>
      <c r="L167" s="2">
        <f>TREND(Calibration!$A$2:$A$4,Calibration!$D$2:$D$4,G167)</f>
        <v>597.41548814277508</v>
      </c>
    </row>
    <row r="168" spans="1:12" x14ac:dyDescent="0.25">
      <c r="A168">
        <v>830079</v>
      </c>
      <c r="B168">
        <v>14.821999549999999</v>
      </c>
      <c r="C168">
        <v>0.30761999000000001</v>
      </c>
      <c r="D168">
        <v>36.993999479999999</v>
      </c>
      <c r="E168">
        <v>0.25525001000000003</v>
      </c>
      <c r="F168">
        <v>37.477001190000003</v>
      </c>
      <c r="G168">
        <v>0.98449998999999999</v>
      </c>
      <c r="H168">
        <v>35.066001890000003</v>
      </c>
      <c r="J168" s="2">
        <f>TREND(Calibration!$A$2:$A$4,Calibration!$B$2:$B$4,C168)</f>
        <v>371.83274216238465</v>
      </c>
      <c r="K168" s="2">
        <f>TREND(Calibration!$A$2:$A$4,Calibration!$C$2:$C$4,E168)</f>
        <v>481.41832440317353</v>
      </c>
      <c r="L168" s="2">
        <f>TREND(Calibration!$A$2:$A$4,Calibration!$D$2:$D$4,G168)</f>
        <v>601.08106974242219</v>
      </c>
    </row>
    <row r="169" spans="1:12" x14ac:dyDescent="0.25">
      <c r="A169">
        <v>835079</v>
      </c>
      <c r="B169">
        <v>14.78800011</v>
      </c>
      <c r="C169">
        <v>0.31211000999999999</v>
      </c>
      <c r="D169">
        <v>36.987998959999999</v>
      </c>
      <c r="E169">
        <v>0.25534999000000003</v>
      </c>
      <c r="F169">
        <v>37.48500061</v>
      </c>
      <c r="G169">
        <v>0.98449998999999999</v>
      </c>
      <c r="H169">
        <v>35.103000639999998</v>
      </c>
      <c r="J169" s="2">
        <f>TREND(Calibration!$A$2:$A$4,Calibration!$B$2:$B$4,C169)</f>
        <v>391.77274361167247</v>
      </c>
      <c r="K169" s="2">
        <f>TREND(Calibration!$A$2:$A$4,Calibration!$C$2:$C$4,E169)</f>
        <v>482.18901221899409</v>
      </c>
      <c r="L169" s="2">
        <f>TREND(Calibration!$A$2:$A$4,Calibration!$D$2:$D$4,G169)</f>
        <v>601.08106974242219</v>
      </c>
    </row>
    <row r="170" spans="1:12" x14ac:dyDescent="0.25">
      <c r="A170">
        <v>840079</v>
      </c>
      <c r="B170">
        <v>14.74800014</v>
      </c>
      <c r="C170">
        <v>0.31178999000000002</v>
      </c>
      <c r="D170">
        <v>37.016998289999997</v>
      </c>
      <c r="E170">
        <v>0.25492000999999997</v>
      </c>
      <c r="F170">
        <v>37.472000119999997</v>
      </c>
      <c r="G170">
        <v>0.97589999000000005</v>
      </c>
      <c r="H170">
        <v>35.07400131</v>
      </c>
      <c r="J170" s="2">
        <f>TREND(Calibration!$A$2:$A$4,Calibration!$B$2:$B$4,C170)</f>
        <v>390.35154743352609</v>
      </c>
      <c r="K170" s="2">
        <f>TREND(Calibration!$A$2:$A$4,Calibration!$C$2:$C$4,E170)</f>
        <v>478.87454585525529</v>
      </c>
      <c r="L170" s="2">
        <f>TREND(Calibration!$A$2:$A$4,Calibration!$D$2:$D$4,G170)</f>
        <v>595.7379823728528</v>
      </c>
    </row>
    <row r="171" spans="1:12" x14ac:dyDescent="0.25">
      <c r="A171">
        <v>845080</v>
      </c>
      <c r="B171">
        <v>14.76799965</v>
      </c>
      <c r="C171">
        <v>0.31091999999999997</v>
      </c>
      <c r="D171">
        <v>37.013999939999998</v>
      </c>
      <c r="E171">
        <v>0.25525001000000003</v>
      </c>
      <c r="F171">
        <v>37.471000670000002</v>
      </c>
      <c r="G171">
        <v>0.96829997999999995</v>
      </c>
      <c r="H171">
        <v>35.053001399999999</v>
      </c>
      <c r="J171" s="2">
        <f>TREND(Calibration!$A$2:$A$4,Calibration!$B$2:$B$4,C171)</f>
        <v>386.48795621102227</v>
      </c>
      <c r="K171" s="2">
        <f>TREND(Calibration!$A$2:$A$4,Calibration!$C$2:$C$4,E171)</f>
        <v>481.41832440317353</v>
      </c>
      <c r="L171" s="2">
        <f>TREND(Calibration!$A$2:$A$4,Calibration!$D$2:$D$4,G171)</f>
        <v>591.01617801941075</v>
      </c>
    </row>
    <row r="172" spans="1:12" x14ac:dyDescent="0.25">
      <c r="A172">
        <v>850080</v>
      </c>
      <c r="B172">
        <v>14.70400047</v>
      </c>
      <c r="C172">
        <v>0.31091999999999997</v>
      </c>
      <c r="D172">
        <v>37</v>
      </c>
      <c r="E172">
        <v>0.25529998999999998</v>
      </c>
      <c r="F172">
        <v>37.460998539999999</v>
      </c>
      <c r="G172">
        <v>0.97640002000000004</v>
      </c>
      <c r="H172">
        <v>34.979999540000001</v>
      </c>
      <c r="J172" s="2">
        <f>TREND(Calibration!$A$2:$A$4,Calibration!$B$2:$B$4,C172)</f>
        <v>386.48795621102227</v>
      </c>
      <c r="K172" s="2">
        <f>TREND(Calibration!$A$2:$A$4,Calibration!$C$2:$C$4,E172)</f>
        <v>481.80359122688492</v>
      </c>
      <c r="L172" s="2">
        <f>TREND(Calibration!$A$2:$A$4,Calibration!$D$2:$D$4,G172)</f>
        <v>596.0486456260395</v>
      </c>
    </row>
    <row r="173" spans="1:12" x14ac:dyDescent="0.25">
      <c r="A173">
        <v>855087</v>
      </c>
      <c r="B173">
        <v>14.74800014</v>
      </c>
      <c r="C173">
        <v>0.30961999000000001</v>
      </c>
      <c r="D173">
        <v>36.960998539999999</v>
      </c>
      <c r="E173">
        <v>0.25529998999999998</v>
      </c>
      <c r="F173">
        <v>37.490001679999999</v>
      </c>
      <c r="G173">
        <v>0.98449998999999999</v>
      </c>
      <c r="H173">
        <v>35.076000209999997</v>
      </c>
      <c r="J173" s="2">
        <f>TREND(Calibration!$A$2:$A$4,Calibration!$B$2:$B$4,C173)</f>
        <v>380.71466315573798</v>
      </c>
      <c r="K173" s="2">
        <f>TREND(Calibration!$A$2:$A$4,Calibration!$C$2:$C$4,E173)</f>
        <v>481.80359122688492</v>
      </c>
      <c r="L173" s="2">
        <f>TREND(Calibration!$A$2:$A$4,Calibration!$D$2:$D$4,G173)</f>
        <v>601.08106974242219</v>
      </c>
    </row>
    <row r="174" spans="1:12" x14ac:dyDescent="0.25">
      <c r="A174">
        <v>860095</v>
      </c>
      <c r="B174">
        <v>14.821000099999999</v>
      </c>
      <c r="C174">
        <v>0.31189001</v>
      </c>
      <c r="D174">
        <v>36.993000029999997</v>
      </c>
      <c r="E174">
        <v>0.25492000999999997</v>
      </c>
      <c r="F174">
        <v>37.495998380000003</v>
      </c>
      <c r="G174">
        <v>0.97210001999999995</v>
      </c>
      <c r="H174">
        <v>35.01499939</v>
      </c>
      <c r="J174" s="2">
        <f>TREND(Calibration!$A$2:$A$4,Calibration!$B$2:$B$4,C174)</f>
        <v>390.79573230240362</v>
      </c>
      <c r="K174" s="2">
        <f>TREND(Calibration!$A$2:$A$4,Calibration!$C$2:$C$4,E174)</f>
        <v>478.87454585525529</v>
      </c>
      <c r="L174" s="2">
        <f>TREND(Calibration!$A$2:$A$4,Calibration!$D$2:$D$4,G174)</f>
        <v>593.37710194125475</v>
      </c>
    </row>
    <row r="175" spans="1:12" x14ac:dyDescent="0.25">
      <c r="A175">
        <v>865179</v>
      </c>
      <c r="B175">
        <v>14.913999560000001</v>
      </c>
      <c r="C175">
        <v>0.31470999</v>
      </c>
      <c r="D175">
        <v>37.040000919999997</v>
      </c>
      <c r="E175">
        <v>0.25492000999999997</v>
      </c>
      <c r="F175">
        <v>37.498001100000003</v>
      </c>
      <c r="G175">
        <v>0.98019999000000002</v>
      </c>
      <c r="H175">
        <v>34.986999509999997</v>
      </c>
      <c r="J175" s="2">
        <f>TREND(Calibration!$A$2:$A$4,Calibration!$B$2:$B$4,C175)</f>
        <v>403.31915208382156</v>
      </c>
      <c r="K175" s="2">
        <f>TREND(Calibration!$A$2:$A$4,Calibration!$C$2:$C$4,E175)</f>
        <v>478.87454585525529</v>
      </c>
      <c r="L175" s="2">
        <f>TREND(Calibration!$A$2:$A$4,Calibration!$D$2:$D$4,G175)</f>
        <v>598.40952605763755</v>
      </c>
    </row>
    <row r="176" spans="1:12" x14ac:dyDescent="0.25">
      <c r="A176">
        <v>870126</v>
      </c>
      <c r="B176">
        <v>14.92399979</v>
      </c>
      <c r="C176">
        <v>0.31244000999999999</v>
      </c>
      <c r="D176">
        <v>37.02099991</v>
      </c>
      <c r="E176">
        <v>0.25534999000000003</v>
      </c>
      <c r="F176">
        <v>37.47900009</v>
      </c>
      <c r="G176">
        <v>0.96939998999999999</v>
      </c>
      <c r="H176">
        <v>34.973999020000001</v>
      </c>
      <c r="J176" s="2">
        <f>TREND(Calibration!$A$2:$A$4,Calibration!$B$2:$B$4,C176)</f>
        <v>393.23826057557562</v>
      </c>
      <c r="K176" s="2">
        <f>TREND(Calibration!$A$2:$A$4,Calibration!$C$2:$C$4,E176)</f>
        <v>482.18901221899409</v>
      </c>
      <c r="L176" s="2">
        <f>TREND(Calibration!$A$2:$A$4,Calibration!$D$2:$D$4,G176)</f>
        <v>591.6996023842247</v>
      </c>
    </row>
    <row r="177" spans="1:12" x14ac:dyDescent="0.25">
      <c r="A177">
        <v>875079</v>
      </c>
      <c r="B177">
        <v>14.934000019999999</v>
      </c>
      <c r="C177">
        <v>0.31027000999999998</v>
      </c>
      <c r="D177">
        <v>36.995998380000003</v>
      </c>
      <c r="E177">
        <v>0.25519001000000002</v>
      </c>
      <c r="F177">
        <v>37.472999569999999</v>
      </c>
      <c r="G177">
        <v>0.98290001999999999</v>
      </c>
      <c r="H177">
        <v>35.04700089</v>
      </c>
      <c r="J177" s="2">
        <f>TREND(Calibration!$A$2:$A$4,Calibration!$B$2:$B$4,C177)</f>
        <v>383.60137629778751</v>
      </c>
      <c r="K177" s="2">
        <f>TREND(Calibration!$A$2:$A$4,Calibration!$C$2:$C$4,E177)</f>
        <v>480.95581921264284</v>
      </c>
      <c r="L177" s="2">
        <f>TREND(Calibration!$A$2:$A$4,Calibration!$D$2:$D$4,G177)</f>
        <v>600.0870256146676</v>
      </c>
    </row>
    <row r="178" spans="1:12" x14ac:dyDescent="0.25">
      <c r="A178">
        <v>880080</v>
      </c>
      <c r="B178">
        <v>14.91300011</v>
      </c>
      <c r="C178">
        <v>0.308</v>
      </c>
      <c r="D178">
        <v>37.022998809999997</v>
      </c>
      <c r="E178">
        <v>0.25529998999999998</v>
      </c>
      <c r="F178">
        <v>37.479999540000001</v>
      </c>
      <c r="G178">
        <v>0.98339999</v>
      </c>
      <c r="H178">
        <v>35.058998109999997</v>
      </c>
      <c r="J178" s="2">
        <f>TREND(Calibration!$A$2:$A$4,Calibration!$B$2:$B$4,C178)</f>
        <v>373.52035156072679</v>
      </c>
      <c r="K178" s="2">
        <f>TREND(Calibration!$A$2:$A$4,Calibration!$C$2:$C$4,E178)</f>
        <v>481.80359122688492</v>
      </c>
      <c r="L178" s="2">
        <f>TREND(Calibration!$A$2:$A$4,Calibration!$D$2:$D$4,G178)</f>
        <v>600.39765159050057</v>
      </c>
    </row>
    <row r="179" spans="1:12" x14ac:dyDescent="0.25">
      <c r="A179">
        <v>885080</v>
      </c>
      <c r="B179">
        <v>14.90600014</v>
      </c>
      <c r="C179">
        <v>0.31302999999999997</v>
      </c>
      <c r="D179">
        <v>37</v>
      </c>
      <c r="E179">
        <v>0.25534999000000003</v>
      </c>
      <c r="F179">
        <v>37.465999600000004</v>
      </c>
      <c r="G179">
        <v>0.98180002</v>
      </c>
      <c r="H179">
        <v>35.104999540000001</v>
      </c>
      <c r="J179" s="2">
        <f>TREND(Calibration!$A$2:$A$4,Calibration!$B$2:$B$4,C179)</f>
        <v>395.85838285900991</v>
      </c>
      <c r="K179" s="2">
        <f>TREND(Calibration!$A$2:$A$4,Calibration!$C$2:$C$4,E179)</f>
        <v>482.18901221899409</v>
      </c>
      <c r="L179" s="2">
        <f>TREND(Calibration!$A$2:$A$4,Calibration!$D$2:$D$4,G179)</f>
        <v>599.40360746274587</v>
      </c>
    </row>
    <row r="180" spans="1:12" x14ac:dyDescent="0.25">
      <c r="A180">
        <v>890080</v>
      </c>
      <c r="B180">
        <v>14.8920002</v>
      </c>
      <c r="C180">
        <v>0.31367999000000002</v>
      </c>
      <c r="D180">
        <v>37.036998750000002</v>
      </c>
      <c r="E180">
        <v>0.25525001000000003</v>
      </c>
      <c r="F180">
        <v>37.472000119999997</v>
      </c>
      <c r="G180">
        <v>0.96719997999999996</v>
      </c>
      <c r="H180">
        <v>35.04499817</v>
      </c>
      <c r="J180" s="2">
        <f>TREND(Calibration!$A$2:$A$4,Calibration!$B$2:$B$4,C180)</f>
        <v>398.74496277224489</v>
      </c>
      <c r="K180" s="2">
        <f>TREND(Calibration!$A$2:$A$4,Calibration!$C$2:$C$4,E180)</f>
        <v>481.41832440317353</v>
      </c>
      <c r="L180" s="2">
        <f>TREND(Calibration!$A$2:$A$4,Calibration!$D$2:$D$4,G180)</f>
        <v>590.33275986748913</v>
      </c>
    </row>
    <row r="181" spans="1:12" x14ac:dyDescent="0.25">
      <c r="A181">
        <v>895087</v>
      </c>
      <c r="B181">
        <v>14.90799999</v>
      </c>
      <c r="C181">
        <v>0.31156999000000002</v>
      </c>
      <c r="D181">
        <v>37.023998259999999</v>
      </c>
      <c r="E181">
        <v>0.25497999999999998</v>
      </c>
      <c r="F181">
        <v>37.506999970000003</v>
      </c>
      <c r="G181">
        <v>0.98290001999999999</v>
      </c>
      <c r="H181">
        <v>35.04499817</v>
      </c>
      <c r="J181" s="2">
        <f>TREND(Calibration!$A$2:$A$4,Calibration!$B$2:$B$4,C181)</f>
        <v>389.37453612425725</v>
      </c>
      <c r="K181" s="2">
        <f>TREND(Calibration!$A$2:$A$4,Calibration!$C$2:$C$4,E181)</f>
        <v>479.33697396158755</v>
      </c>
      <c r="L181" s="2">
        <f>TREND(Calibration!$A$2:$A$4,Calibration!$D$2:$D$4,G181)</f>
        <v>600.0870256146676</v>
      </c>
    </row>
    <row r="182" spans="1:12" x14ac:dyDescent="0.25">
      <c r="A182">
        <v>900081</v>
      </c>
      <c r="B182">
        <v>14.92099953</v>
      </c>
      <c r="C182">
        <v>0.31053998999999999</v>
      </c>
      <c r="D182">
        <v>37.042999270000003</v>
      </c>
      <c r="E182">
        <v>0.25497999999999998</v>
      </c>
      <c r="F182">
        <v>37.509998320000001</v>
      </c>
      <c r="G182">
        <v>0.98400003000000003</v>
      </c>
      <c r="H182">
        <v>35.061000819999997</v>
      </c>
      <c r="J182" s="2">
        <f>TREND(Calibration!$A$2:$A$4,Calibration!$B$2:$B$4,C182)</f>
        <v>384.80034681268035</v>
      </c>
      <c r="K182" s="2">
        <f>TREND(Calibration!$A$2:$A$4,Calibration!$C$2:$C$4,E182)</f>
        <v>479.33697396158755</v>
      </c>
      <c r="L182" s="2">
        <f>TREND(Calibration!$A$2:$A$4,Calibration!$D$2:$D$4,G182)</f>
        <v>600.77044997948155</v>
      </c>
    </row>
    <row r="183" spans="1:12" x14ac:dyDescent="0.25">
      <c r="A183">
        <v>905080</v>
      </c>
      <c r="B183">
        <v>14.897999759999999</v>
      </c>
      <c r="C183">
        <v>0.31244000999999999</v>
      </c>
      <c r="D183">
        <v>37.027999880000003</v>
      </c>
      <c r="E183">
        <v>0.25529998999999998</v>
      </c>
      <c r="F183">
        <v>37.506999970000003</v>
      </c>
      <c r="G183">
        <v>0.97530001</v>
      </c>
      <c r="H183">
        <v>35.008998869999999</v>
      </c>
      <c r="J183" s="2">
        <f>TREND(Calibration!$A$2:$A$4,Calibration!$B$2:$B$4,C183)</f>
        <v>393.23826057557562</v>
      </c>
      <c r="K183" s="2">
        <f>TREND(Calibration!$A$2:$A$4,Calibration!$C$2:$C$4,E183)</f>
        <v>481.80359122688492</v>
      </c>
      <c r="L183" s="2">
        <f>TREND(Calibration!$A$2:$A$4,Calibration!$D$2:$D$4,G183)</f>
        <v>595.36522126122554</v>
      </c>
    </row>
    <row r="184" spans="1:12" x14ac:dyDescent="0.25">
      <c r="A184">
        <v>910165</v>
      </c>
      <c r="B184">
        <v>14.855999949999999</v>
      </c>
      <c r="C184">
        <v>0.31086998999999998</v>
      </c>
      <c r="D184">
        <v>37.049999239999998</v>
      </c>
      <c r="E184">
        <v>0.25503000999999997</v>
      </c>
      <c r="F184">
        <v>37.429000850000001</v>
      </c>
      <c r="G184">
        <v>0.97960000999999997</v>
      </c>
      <c r="H184">
        <v>35.030998230000002</v>
      </c>
      <c r="J184" s="2">
        <f>TREND(Calibration!$A$2:$A$4,Calibration!$B$2:$B$4,C184)</f>
        <v>386.2658637765835</v>
      </c>
      <c r="K184" s="2">
        <f>TREND(Calibration!$A$2:$A$4,Calibration!$C$2:$C$4,E184)</f>
        <v>479.72247203789448</v>
      </c>
      <c r="L184" s="2">
        <f>TREND(Calibration!$A$2:$A$4,Calibration!$D$2:$D$4,G184)</f>
        <v>598.03676494601029</v>
      </c>
    </row>
    <row r="185" spans="1:12" x14ac:dyDescent="0.25">
      <c r="A185">
        <v>915079</v>
      </c>
      <c r="B185">
        <v>14.86600018</v>
      </c>
      <c r="C185">
        <v>0.31195000000000001</v>
      </c>
      <c r="D185">
        <v>37.027999880000003</v>
      </c>
      <c r="E185">
        <v>0.25529998999999998</v>
      </c>
      <c r="F185">
        <v>37.451000209999997</v>
      </c>
      <c r="G185">
        <v>0.97640002000000004</v>
      </c>
      <c r="H185">
        <v>35.030998230000002</v>
      </c>
      <c r="J185" s="2">
        <f>TREND(Calibration!$A$2:$A$4,Calibration!$B$2:$B$4,C185)</f>
        <v>391.06214552259939</v>
      </c>
      <c r="K185" s="2">
        <f>TREND(Calibration!$A$2:$A$4,Calibration!$C$2:$C$4,E185)</f>
        <v>481.80359122688492</v>
      </c>
      <c r="L185" s="2">
        <f>TREND(Calibration!$A$2:$A$4,Calibration!$D$2:$D$4,G185)</f>
        <v>596.0486456260395</v>
      </c>
    </row>
    <row r="186" spans="1:12" x14ac:dyDescent="0.25">
      <c r="A186">
        <v>920139</v>
      </c>
      <c r="B186">
        <v>14.885000229999999</v>
      </c>
      <c r="C186">
        <v>0.31011</v>
      </c>
      <c r="D186">
        <v>37.043998719999998</v>
      </c>
      <c r="E186">
        <v>0.25562000000000001</v>
      </c>
      <c r="F186">
        <v>37.4640007</v>
      </c>
      <c r="G186">
        <v>0.97479998999999995</v>
      </c>
      <c r="H186">
        <v>35.108001710000003</v>
      </c>
      <c r="J186" s="2">
        <f>TREND(Calibration!$A$2:$A$4,Calibration!$B$2:$B$4,C186)</f>
        <v>382.89077820871444</v>
      </c>
      <c r="K186" s="2">
        <f>TREND(Calibration!$A$2:$A$4,Calibration!$C$2:$C$4,E186)</f>
        <v>484.27036266057962</v>
      </c>
      <c r="L186" s="2">
        <f>TREND(Calibration!$A$2:$A$4,Calibration!$D$2:$D$4,G186)</f>
        <v>595.05456422093107</v>
      </c>
    </row>
    <row r="187" spans="1:12" x14ac:dyDescent="0.25">
      <c r="A187">
        <v>925080</v>
      </c>
      <c r="B187">
        <v>14.850000380000001</v>
      </c>
      <c r="C187">
        <v>0.31308001000000002</v>
      </c>
      <c r="D187">
        <v>37.025001529999997</v>
      </c>
      <c r="E187">
        <v>0.25556999000000002</v>
      </c>
      <c r="F187">
        <v>37.451000209999997</v>
      </c>
      <c r="G187">
        <v>0.97149998000000004</v>
      </c>
      <c r="H187">
        <v>35.034000399999996</v>
      </c>
      <c r="J187" s="2">
        <f>TREND(Calibration!$A$2:$A$4,Calibration!$B$2:$B$4,C187)</f>
        <v>396.0804752934489</v>
      </c>
      <c r="K187" s="2">
        <f>TREND(Calibration!$A$2:$A$4,Calibration!$C$2:$C$4,E187)</f>
        <v>483.88486458427246</v>
      </c>
      <c r="L187" s="2">
        <f>TREND(Calibration!$A$2:$A$4,Calibration!$D$2:$D$4,G187)</f>
        <v>593.00430355227388</v>
      </c>
    </row>
    <row r="188" spans="1:12" x14ac:dyDescent="0.25">
      <c r="A188">
        <v>930186</v>
      </c>
      <c r="B188">
        <v>14.93700027</v>
      </c>
      <c r="C188">
        <v>0.31086998999999998</v>
      </c>
      <c r="D188">
        <v>37.018001560000002</v>
      </c>
      <c r="E188">
        <v>0.25556999000000002</v>
      </c>
      <c r="F188">
        <v>37.516998289999997</v>
      </c>
      <c r="G188">
        <v>0.98989998999999995</v>
      </c>
      <c r="H188">
        <v>35.048000340000002</v>
      </c>
      <c r="J188" s="2">
        <f>TREND(Calibration!$A$2:$A$4,Calibration!$B$2:$B$4,C188)</f>
        <v>386.2658637765835</v>
      </c>
      <c r="K188" s="2">
        <f>TREND(Calibration!$A$2:$A$4,Calibration!$C$2:$C$4,E188)</f>
        <v>483.88486458427246</v>
      </c>
      <c r="L188" s="2">
        <f>TREND(Calibration!$A$2:$A$4,Calibration!$D$2:$D$4,G188)</f>
        <v>604.43603157912855</v>
      </c>
    </row>
    <row r="189" spans="1:12" x14ac:dyDescent="0.25">
      <c r="A189">
        <v>935080</v>
      </c>
      <c r="B189">
        <v>14.92099953</v>
      </c>
      <c r="C189">
        <v>0.31086998999999998</v>
      </c>
      <c r="D189">
        <v>37.018001560000002</v>
      </c>
      <c r="E189">
        <v>0.25567999000000002</v>
      </c>
      <c r="F189">
        <v>37.509998320000001</v>
      </c>
      <c r="G189">
        <v>0.98769998999999997</v>
      </c>
      <c r="H189">
        <v>35.057998660000003</v>
      </c>
      <c r="J189" s="2">
        <f>TREND(Calibration!$A$2:$A$4,Calibration!$B$2:$B$4,C189)</f>
        <v>386.2658637765835</v>
      </c>
      <c r="K189" s="2">
        <f>TREND(Calibration!$A$2:$A$4,Calibration!$C$2:$C$4,E189)</f>
        <v>484.73279076691188</v>
      </c>
      <c r="L189" s="2">
        <f>TREND(Calibration!$A$2:$A$4,Calibration!$D$2:$D$4,G189)</f>
        <v>603.06919527528521</v>
      </c>
    </row>
    <row r="190" spans="1:12" x14ac:dyDescent="0.25">
      <c r="A190">
        <v>940080</v>
      </c>
      <c r="B190">
        <v>14.897999759999999</v>
      </c>
      <c r="C190">
        <v>0.30935001000000001</v>
      </c>
      <c r="D190">
        <v>37.018001560000002</v>
      </c>
      <c r="E190">
        <v>0.25556999000000002</v>
      </c>
      <c r="F190">
        <v>37.509998320000001</v>
      </c>
      <c r="G190">
        <v>0.98670000000000002</v>
      </c>
      <c r="H190">
        <v>35.085998539999999</v>
      </c>
      <c r="J190" s="2">
        <f>TREND(Calibration!$A$2:$A$4,Calibration!$B$2:$B$4,C190)</f>
        <v>379.51569264084515</v>
      </c>
      <c r="K190" s="2">
        <f>TREND(Calibration!$A$2:$A$4,Calibration!$C$2:$C$4,E190)</f>
        <v>483.88486458427246</v>
      </c>
      <c r="L190" s="2">
        <f>TREND(Calibration!$A$2:$A$4,Calibration!$D$2:$D$4,G190)</f>
        <v>602.44791225915787</v>
      </c>
    </row>
    <row r="191" spans="1:12" x14ac:dyDescent="0.25">
      <c r="A191">
        <v>945079</v>
      </c>
      <c r="B191">
        <v>14.92700005</v>
      </c>
      <c r="C191">
        <v>0.31032999999999999</v>
      </c>
      <c r="D191">
        <v>37.012001040000001</v>
      </c>
      <c r="E191">
        <v>0.25562000000000001</v>
      </c>
      <c r="F191">
        <v>37.516998289999997</v>
      </c>
      <c r="G191">
        <v>0.98720001999999996</v>
      </c>
      <c r="H191">
        <v>35.0890007</v>
      </c>
      <c r="J191" s="2">
        <f>TREND(Calibration!$A$2:$A$4,Calibration!$B$2:$B$4,C191)</f>
        <v>383.86778951798328</v>
      </c>
      <c r="K191" s="2">
        <f>TREND(Calibration!$A$2:$A$4,Calibration!$C$2:$C$4,E191)</f>
        <v>484.27036266057962</v>
      </c>
      <c r="L191" s="2">
        <f>TREND(Calibration!$A$2:$A$4,Calibration!$D$2:$D$4,G191)</f>
        <v>602.75856929945223</v>
      </c>
    </row>
    <row r="192" spans="1:12" x14ac:dyDescent="0.25">
      <c r="A192">
        <v>950093</v>
      </c>
      <c r="B192">
        <v>14.897999759999999</v>
      </c>
      <c r="C192">
        <v>0.30978999000000002</v>
      </c>
      <c r="D192">
        <v>37.062999730000001</v>
      </c>
      <c r="E192">
        <v>0.25600001</v>
      </c>
      <c r="F192">
        <v>37.491001130000001</v>
      </c>
      <c r="G192">
        <v>0.98019999000000002</v>
      </c>
      <c r="H192">
        <v>35.015998840000002</v>
      </c>
      <c r="J192" s="2">
        <f>TREND(Calibration!$A$2:$A$4,Calibration!$B$2:$B$4,C192)</f>
        <v>381.46962644017299</v>
      </c>
      <c r="K192" s="2">
        <f>TREND(Calibration!$A$2:$A$4,Calibration!$C$2:$C$4,E192)</f>
        <v>487.19963928480456</v>
      </c>
      <c r="L192" s="2">
        <f>TREND(Calibration!$A$2:$A$4,Calibration!$D$2:$D$4,G192)</f>
        <v>598.40952605763755</v>
      </c>
    </row>
    <row r="193" spans="1:12" x14ac:dyDescent="0.25">
      <c r="A193">
        <v>955080</v>
      </c>
      <c r="B193">
        <v>14.86600018</v>
      </c>
      <c r="C193">
        <v>0.30961999000000001</v>
      </c>
      <c r="D193">
        <v>37.069000240000001</v>
      </c>
      <c r="E193">
        <v>0.25626999</v>
      </c>
      <c r="F193">
        <v>37.444000240000001</v>
      </c>
      <c r="G193">
        <v>0.97049998999999998</v>
      </c>
      <c r="H193">
        <v>35.048000340000002</v>
      </c>
      <c r="J193" s="2">
        <f>TREND(Calibration!$A$2:$A$4,Calibration!$B$2:$B$4,C193)</f>
        <v>380.71466315573798</v>
      </c>
      <c r="K193" s="2">
        <f>TREND(Calibration!$A$2:$A$4,Calibration!$C$2:$C$4,E193)</f>
        <v>489.28075847379478</v>
      </c>
      <c r="L193" s="2">
        <f>TREND(Calibration!$A$2:$A$4,Calibration!$D$2:$D$4,G193)</f>
        <v>592.38302053614643</v>
      </c>
    </row>
    <row r="194" spans="1:12" x14ac:dyDescent="0.25">
      <c r="A194">
        <v>960080</v>
      </c>
      <c r="B194">
        <v>14.84599972</v>
      </c>
      <c r="C194">
        <v>0.30687001000000003</v>
      </c>
      <c r="D194">
        <v>37.082000729999997</v>
      </c>
      <c r="E194">
        <v>0.25659999</v>
      </c>
      <c r="F194">
        <v>37.446998600000001</v>
      </c>
      <c r="G194">
        <v>0.97960000999999997</v>
      </c>
      <c r="H194">
        <v>35.069999690000003</v>
      </c>
      <c r="J194" s="2">
        <f>TREND(Calibration!$A$2:$A$4,Calibration!$B$2:$B$4,C194)</f>
        <v>368.50211060908737</v>
      </c>
      <c r="K194" s="2">
        <f>TREND(Calibration!$A$2:$A$4,Calibration!$C$2:$C$4,E194)</f>
        <v>491.82453702171256</v>
      </c>
      <c r="L194" s="2">
        <f>TREND(Calibration!$A$2:$A$4,Calibration!$D$2:$D$4,G194)</f>
        <v>598.03676494601029</v>
      </c>
    </row>
    <row r="195" spans="1:12" x14ac:dyDescent="0.25">
      <c r="A195">
        <v>965088</v>
      </c>
      <c r="B195">
        <v>14.81999969</v>
      </c>
      <c r="C195">
        <v>0.30616999</v>
      </c>
      <c r="D195">
        <v>37.066001890000003</v>
      </c>
      <c r="E195">
        <v>0.25595000000000001</v>
      </c>
      <c r="F195">
        <v>37.450000760000002</v>
      </c>
      <c r="G195">
        <v>0.98500001000000004</v>
      </c>
      <c r="H195">
        <v>35.034999849999998</v>
      </c>
      <c r="J195" s="2">
        <f>TREND(Calibration!$A$2:$A$4,Calibration!$B$2:$B$4,C195)</f>
        <v>365.39334944220354</v>
      </c>
      <c r="K195" s="2">
        <f>TREND(Calibration!$A$2:$A$4,Calibration!$C$2:$C$4,E195)</f>
        <v>486.8141412084974</v>
      </c>
      <c r="L195" s="2">
        <f>TREND(Calibration!$A$2:$A$4,Calibration!$D$2:$D$4,G195)</f>
        <v>601.39172678271666</v>
      </c>
    </row>
    <row r="196" spans="1:12" x14ac:dyDescent="0.25">
      <c r="A196">
        <v>970081</v>
      </c>
      <c r="B196">
        <v>14.84300041</v>
      </c>
      <c r="C196">
        <v>0.30994999000000001</v>
      </c>
      <c r="D196">
        <v>37.04700089</v>
      </c>
      <c r="E196">
        <v>0.25600001</v>
      </c>
      <c r="F196">
        <v>37.5359993</v>
      </c>
      <c r="G196">
        <v>1.00020003</v>
      </c>
      <c r="H196">
        <v>35.05099869</v>
      </c>
      <c r="J196" s="2">
        <f>TREND(Calibration!$A$2:$A$4,Calibration!$B$2:$B$4,C196)</f>
        <v>382.18018011964114</v>
      </c>
      <c r="K196" s="2">
        <f>TREND(Calibration!$A$2:$A$4,Calibration!$C$2:$C$4,E196)</f>
        <v>487.19963928480456</v>
      </c>
      <c r="L196" s="2">
        <f>TREND(Calibration!$A$2:$A$4,Calibration!$D$2:$D$4,G196)</f>
        <v>610.83533548960065</v>
      </c>
    </row>
    <row r="197" spans="1:12" x14ac:dyDescent="0.25">
      <c r="A197">
        <v>975098</v>
      </c>
      <c r="B197">
        <v>14.82699966</v>
      </c>
      <c r="C197">
        <v>0.30891999999999997</v>
      </c>
      <c r="D197">
        <v>37.030998230000002</v>
      </c>
      <c r="E197">
        <v>0.25595000000000001</v>
      </c>
      <c r="F197">
        <v>37.513999939999998</v>
      </c>
      <c r="G197">
        <v>0.99849999</v>
      </c>
      <c r="H197">
        <v>35.063999180000003</v>
      </c>
      <c r="J197" s="2">
        <f>TREND(Calibration!$A$2:$A$4,Calibration!$B$2:$B$4,C197)</f>
        <v>377.60603521766916</v>
      </c>
      <c r="K197" s="2">
        <f>TREND(Calibration!$A$2:$A$4,Calibration!$C$2:$C$4,E197)</f>
        <v>486.8141412084974</v>
      </c>
      <c r="L197" s="2">
        <f>TREND(Calibration!$A$2:$A$4,Calibration!$D$2:$D$4,G197)</f>
        <v>609.77911894869806</v>
      </c>
    </row>
    <row r="198" spans="1:12" x14ac:dyDescent="0.25">
      <c r="A198">
        <v>980079</v>
      </c>
      <c r="B198">
        <v>14.84599972</v>
      </c>
      <c r="C198">
        <v>0.31</v>
      </c>
      <c r="D198">
        <v>37.040000919999997</v>
      </c>
      <c r="E198">
        <v>0.25626999</v>
      </c>
      <c r="F198">
        <v>37.494998930000001</v>
      </c>
      <c r="G198">
        <v>1.0011999600000001</v>
      </c>
      <c r="H198">
        <v>35.054000850000001</v>
      </c>
      <c r="J198" s="2">
        <f>TREND(Calibration!$A$2:$A$4,Calibration!$B$2:$B$4,C198)</f>
        <v>382.4022725540799</v>
      </c>
      <c r="K198" s="2">
        <f>TREND(Calibration!$A$2:$A$4,Calibration!$C$2:$C$4,E198)</f>
        <v>489.28075847379478</v>
      </c>
      <c r="L198" s="2">
        <f>TREND(Calibration!$A$2:$A$4,Calibration!$D$2:$D$4,G198)</f>
        <v>611.45658122837438</v>
      </c>
    </row>
    <row r="199" spans="1:12" x14ac:dyDescent="0.25">
      <c r="A199">
        <v>985089</v>
      </c>
      <c r="B199">
        <v>14.852999690000001</v>
      </c>
      <c r="C199">
        <v>0.31459999</v>
      </c>
      <c r="D199">
        <v>37.062999730000001</v>
      </c>
      <c r="E199">
        <v>0.25600001</v>
      </c>
      <c r="F199">
        <v>37.441001890000003</v>
      </c>
      <c r="G199">
        <v>0.98229997999999996</v>
      </c>
      <c r="H199">
        <v>35.0320015</v>
      </c>
      <c r="J199" s="2">
        <f>TREND(Calibration!$A$2:$A$4,Calibration!$B$2:$B$4,C199)</f>
        <v>402.83064642918725</v>
      </c>
      <c r="K199" s="2">
        <f>TREND(Calibration!$A$2:$A$4,Calibration!$C$2:$C$4,E199)</f>
        <v>487.19963928480456</v>
      </c>
      <c r="L199" s="2">
        <f>TREND(Calibration!$A$2:$A$4,Calibration!$D$2:$D$4,G199)</f>
        <v>599.71422722568661</v>
      </c>
    </row>
    <row r="200" spans="1:12" x14ac:dyDescent="0.25">
      <c r="A200">
        <v>990096</v>
      </c>
      <c r="B200">
        <v>14.91800022</v>
      </c>
      <c r="C200">
        <v>0.31226999</v>
      </c>
      <c r="D200">
        <v>37.066001890000003</v>
      </c>
      <c r="E200">
        <v>0.25567999000000002</v>
      </c>
      <c r="F200">
        <v>37.441001890000003</v>
      </c>
      <c r="G200">
        <v>0.98670000000000002</v>
      </c>
      <c r="H200">
        <v>35.096000670000002</v>
      </c>
      <c r="J200" s="2">
        <f>TREND(Calibration!$A$2:$A$4,Calibration!$B$2:$B$4,C200)</f>
        <v>392.48320847193077</v>
      </c>
      <c r="K200" s="2">
        <f>TREND(Calibration!$A$2:$A$4,Calibration!$C$2:$C$4,E200)</f>
        <v>484.73279076691188</v>
      </c>
      <c r="L200" s="2">
        <f>TREND(Calibration!$A$2:$A$4,Calibration!$D$2:$D$4,G200)</f>
        <v>602.44791225915787</v>
      </c>
    </row>
    <row r="201" spans="1:12" x14ac:dyDescent="0.25">
      <c r="A201">
        <v>995170</v>
      </c>
      <c r="B201">
        <v>14.93700027</v>
      </c>
      <c r="C201">
        <v>0.30708000000000002</v>
      </c>
      <c r="D201">
        <v>37.062999730000001</v>
      </c>
      <c r="E201">
        <v>0.25525001000000003</v>
      </c>
      <c r="F201">
        <v>37.48500061</v>
      </c>
      <c r="G201">
        <v>0.98769998999999997</v>
      </c>
      <c r="H201">
        <v>35</v>
      </c>
      <c r="J201" s="2">
        <f>TREND(Calibration!$A$2:$A$4,Calibration!$B$2:$B$4,C201)</f>
        <v>369.43466790378443</v>
      </c>
      <c r="K201" s="2">
        <f>TREND(Calibration!$A$2:$A$4,Calibration!$C$2:$C$4,E201)</f>
        <v>481.41832440317353</v>
      </c>
      <c r="L201" s="2">
        <f>TREND(Calibration!$A$2:$A$4,Calibration!$D$2:$D$4,G201)</f>
        <v>603.06919527528521</v>
      </c>
    </row>
    <row r="202" spans="1:12" x14ac:dyDescent="0.25">
      <c r="A202">
        <v>1000089</v>
      </c>
      <c r="B202">
        <v>14.92399979</v>
      </c>
      <c r="C202">
        <v>0.31507998999999998</v>
      </c>
      <c r="D202">
        <v>37.07799911</v>
      </c>
      <c r="E202">
        <v>0.25519001000000002</v>
      </c>
      <c r="F202">
        <v>37.498001100000003</v>
      </c>
      <c r="G202">
        <v>0.99690002</v>
      </c>
      <c r="H202">
        <v>35.061000819999997</v>
      </c>
      <c r="J202" s="2">
        <f>TREND(Calibration!$A$2:$A$4,Calibration!$B$2:$B$4,C202)</f>
        <v>404.96230746759193</v>
      </c>
      <c r="K202" s="2">
        <f>TREND(Calibration!$A$2:$A$4,Calibration!$C$2:$C$4,E202)</f>
        <v>480.95581921264284</v>
      </c>
      <c r="L202" s="2">
        <f>TREND(Calibration!$A$2:$A$4,Calibration!$D$2:$D$4,G202)</f>
        <v>608.78507482094335</v>
      </c>
    </row>
    <row r="203" spans="1:12" x14ac:dyDescent="0.25">
      <c r="A203">
        <v>1005096</v>
      </c>
      <c r="B203">
        <v>14.86200047</v>
      </c>
      <c r="C203">
        <v>0.31280999999999998</v>
      </c>
      <c r="D203">
        <v>37.075000760000002</v>
      </c>
      <c r="E203">
        <v>0.25492000999999997</v>
      </c>
      <c r="F203">
        <v>37.444000240000001</v>
      </c>
      <c r="G203">
        <v>0.97750002000000003</v>
      </c>
      <c r="H203">
        <v>35.034999849999998</v>
      </c>
      <c r="J203" s="2">
        <f>TREND(Calibration!$A$2:$A$4,Calibration!$B$2:$B$4,C203)</f>
        <v>394.88137154974106</v>
      </c>
      <c r="K203" s="2">
        <f>TREND(Calibration!$A$2:$A$4,Calibration!$C$2:$C$4,E203)</f>
        <v>478.87454585525529</v>
      </c>
      <c r="L203" s="2">
        <f>TREND(Calibration!$A$2:$A$4,Calibration!$D$2:$D$4,G203)</f>
        <v>596.73206377796123</v>
      </c>
    </row>
    <row r="204" spans="1:12" x14ac:dyDescent="0.25">
      <c r="A204">
        <v>1010080</v>
      </c>
      <c r="B204">
        <v>14.84000015</v>
      </c>
      <c r="C204">
        <v>0.31184000000000001</v>
      </c>
      <c r="D204">
        <v>37.090999600000004</v>
      </c>
      <c r="E204">
        <v>0.25534999000000003</v>
      </c>
      <c r="F204">
        <v>37.444000240000001</v>
      </c>
      <c r="G204">
        <v>0.98610001999999997</v>
      </c>
      <c r="H204">
        <v>35.013000490000003</v>
      </c>
      <c r="J204" s="2">
        <f>TREND(Calibration!$A$2:$A$4,Calibration!$B$2:$B$4,C204)</f>
        <v>390.57363986796486</v>
      </c>
      <c r="K204" s="2">
        <f>TREND(Calibration!$A$2:$A$4,Calibration!$C$2:$C$4,E204)</f>
        <v>482.18901221899409</v>
      </c>
      <c r="L204" s="2">
        <f>TREND(Calibration!$A$2:$A$4,Calibration!$D$2:$D$4,G204)</f>
        <v>602.07515114753062</v>
      </c>
    </row>
    <row r="205" spans="1:12" x14ac:dyDescent="0.25">
      <c r="A205">
        <v>1015219</v>
      </c>
      <c r="B205">
        <v>14.84300041</v>
      </c>
      <c r="C205">
        <v>0.31125000000000003</v>
      </c>
      <c r="D205">
        <v>37.049999239999998</v>
      </c>
      <c r="E205">
        <v>0.25529998999999998</v>
      </c>
      <c r="F205">
        <v>37.48500061</v>
      </c>
      <c r="G205">
        <v>0.98879998999999996</v>
      </c>
      <c r="H205">
        <v>35.098999020000001</v>
      </c>
      <c r="J205" s="2">
        <f>TREND(Calibration!$A$2:$A$4,Calibration!$B$2:$B$4,C205)</f>
        <v>387.95347317492588</v>
      </c>
      <c r="K205" s="2">
        <f>TREND(Calibration!$A$2:$A$4,Calibration!$C$2:$C$4,E205)</f>
        <v>481.80359122688492</v>
      </c>
      <c r="L205" s="2">
        <f>TREND(Calibration!$A$2:$A$4,Calibration!$D$2:$D$4,G205)</f>
        <v>603.75261342720694</v>
      </c>
    </row>
    <row r="206" spans="1:12" x14ac:dyDescent="0.25">
      <c r="A206">
        <v>1020080</v>
      </c>
      <c r="B206">
        <v>14.800999640000001</v>
      </c>
      <c r="C206">
        <v>0.31125000000000003</v>
      </c>
      <c r="D206">
        <v>37.075000760000002</v>
      </c>
      <c r="E206">
        <v>0.25589001</v>
      </c>
      <c r="F206">
        <v>37.516998289999997</v>
      </c>
      <c r="G206">
        <v>0.99260002000000003</v>
      </c>
      <c r="H206">
        <v>35.05099869</v>
      </c>
      <c r="J206" s="2">
        <f>TREND(Calibration!$A$2:$A$4,Calibration!$B$2:$B$4,C206)</f>
        <v>387.95347317492588</v>
      </c>
      <c r="K206" s="2">
        <f>TREND(Calibration!$A$2:$A$4,Calibration!$C$2:$C$4,E206)</f>
        <v>486.35171310216515</v>
      </c>
      <c r="L206" s="2">
        <f>TREND(Calibration!$A$2:$A$4,Calibration!$D$2:$D$4,G206)</f>
        <v>606.11353113615871</v>
      </c>
    </row>
    <row r="207" spans="1:12" x14ac:dyDescent="0.25">
      <c r="A207">
        <v>1025111</v>
      </c>
      <c r="B207">
        <v>14.836000439999999</v>
      </c>
      <c r="C207">
        <v>0.31334999000000002</v>
      </c>
      <c r="D207">
        <v>37.069000240000001</v>
      </c>
      <c r="E207">
        <v>0.25595000000000001</v>
      </c>
      <c r="F207">
        <v>37.500999450000002</v>
      </c>
      <c r="G207">
        <v>0.98449998999999999</v>
      </c>
      <c r="H207">
        <v>35.034999849999998</v>
      </c>
      <c r="J207" s="2">
        <f>TREND(Calibration!$A$2:$A$4,Calibration!$B$2:$B$4,C207)</f>
        <v>397.27944580834173</v>
      </c>
      <c r="K207" s="2">
        <f>TREND(Calibration!$A$2:$A$4,Calibration!$C$2:$C$4,E207)</f>
        <v>486.8141412084974</v>
      </c>
      <c r="L207" s="2">
        <f>TREND(Calibration!$A$2:$A$4,Calibration!$D$2:$D$4,G207)</f>
        <v>601.08106974242219</v>
      </c>
    </row>
    <row r="208" spans="1:12" x14ac:dyDescent="0.25">
      <c r="A208">
        <v>1030208</v>
      </c>
      <c r="B208">
        <v>14.881999970000001</v>
      </c>
      <c r="C208">
        <v>0.31125000000000003</v>
      </c>
      <c r="D208">
        <v>37.075000760000002</v>
      </c>
      <c r="E208">
        <v>0.25556999000000002</v>
      </c>
      <c r="F208">
        <v>37.47900009</v>
      </c>
      <c r="G208">
        <v>0.98989998999999995</v>
      </c>
      <c r="H208">
        <v>35.091999049999998</v>
      </c>
      <c r="J208" s="2">
        <f>TREND(Calibration!$A$2:$A$4,Calibration!$B$2:$B$4,C208)</f>
        <v>387.95347317492588</v>
      </c>
      <c r="K208" s="2">
        <f>TREND(Calibration!$A$2:$A$4,Calibration!$C$2:$C$4,E208)</f>
        <v>483.88486458427246</v>
      </c>
      <c r="L208" s="2">
        <f>TREND(Calibration!$A$2:$A$4,Calibration!$D$2:$D$4,G208)</f>
        <v>604.43603157912855</v>
      </c>
    </row>
    <row r="209" spans="1:12" x14ac:dyDescent="0.25">
      <c r="A209">
        <v>1035399</v>
      </c>
      <c r="B209">
        <v>14.8920002</v>
      </c>
      <c r="C209">
        <v>0.31330001000000002</v>
      </c>
      <c r="D209">
        <v>37.094001769999998</v>
      </c>
      <c r="E209">
        <v>0.25600001</v>
      </c>
      <c r="F209">
        <v>37.437000269999999</v>
      </c>
      <c r="G209">
        <v>0.98879998999999996</v>
      </c>
      <c r="H209">
        <v>35.118000029999997</v>
      </c>
      <c r="J209" s="2">
        <f>TREND(Calibration!$A$2:$A$4,Calibration!$B$2:$B$4,C209)</f>
        <v>397.05748660271774</v>
      </c>
      <c r="K209" s="2">
        <f>TREND(Calibration!$A$2:$A$4,Calibration!$C$2:$C$4,E209)</f>
        <v>487.19963928480456</v>
      </c>
      <c r="L209" s="2">
        <f>TREND(Calibration!$A$2:$A$4,Calibration!$D$2:$D$4,G209)</f>
        <v>603.75261342720694</v>
      </c>
    </row>
    <row r="210" spans="1:12" x14ac:dyDescent="0.25">
      <c r="A210">
        <v>1040080</v>
      </c>
      <c r="B210">
        <v>14.98600006</v>
      </c>
      <c r="C210">
        <v>0.31395000000000001</v>
      </c>
      <c r="D210">
        <v>37.034000399999996</v>
      </c>
      <c r="E210">
        <v>0.25562000000000001</v>
      </c>
      <c r="F210">
        <v>37.47900009</v>
      </c>
      <c r="G210">
        <v>0.99099999999999999</v>
      </c>
      <c r="H210">
        <v>35.111000060000002</v>
      </c>
      <c r="J210" s="2">
        <f>TREND(Calibration!$A$2:$A$4,Calibration!$B$2:$B$4,C210)</f>
        <v>399.9440665159525</v>
      </c>
      <c r="K210" s="2">
        <f>TREND(Calibration!$A$2:$A$4,Calibration!$C$2:$C$4,E210)</f>
        <v>484.27036266057962</v>
      </c>
      <c r="L210" s="2">
        <f>TREND(Calibration!$A$2:$A$4,Calibration!$D$2:$D$4,G210)</f>
        <v>605.11945594394251</v>
      </c>
    </row>
    <row r="211" spans="1:12" x14ac:dyDescent="0.25">
      <c r="A211">
        <v>1045080</v>
      </c>
      <c r="B211">
        <v>15.005000109999999</v>
      </c>
      <c r="C211">
        <v>0.31259998999999999</v>
      </c>
      <c r="D211">
        <v>37.082000729999997</v>
      </c>
      <c r="E211">
        <v>0.25562000000000001</v>
      </c>
      <c r="F211">
        <v>37.491001130000001</v>
      </c>
      <c r="G211">
        <v>0.97640002000000004</v>
      </c>
      <c r="H211">
        <v>35.054000850000001</v>
      </c>
      <c r="J211" s="2">
        <f>TREND(Calibration!$A$2:$A$4,Calibration!$B$2:$B$4,C211)</f>
        <v>393.94872543583415</v>
      </c>
      <c r="K211" s="2">
        <f>TREND(Calibration!$A$2:$A$4,Calibration!$C$2:$C$4,E211)</f>
        <v>484.27036266057962</v>
      </c>
      <c r="L211" s="2">
        <f>TREND(Calibration!$A$2:$A$4,Calibration!$D$2:$D$4,G211)</f>
        <v>596.0486456260395</v>
      </c>
    </row>
    <row r="212" spans="1:12" x14ac:dyDescent="0.25">
      <c r="A212">
        <v>1050080</v>
      </c>
      <c r="B212">
        <v>14.972999570000001</v>
      </c>
      <c r="C212">
        <v>0.31589001</v>
      </c>
      <c r="D212">
        <v>37.094001769999998</v>
      </c>
      <c r="E212">
        <v>0.25525001000000003</v>
      </c>
      <c r="F212">
        <v>37.446998600000001</v>
      </c>
      <c r="G212">
        <v>0.97530001</v>
      </c>
      <c r="H212">
        <v>35.104999540000001</v>
      </c>
      <c r="J212" s="2">
        <f>TREND(Calibration!$A$2:$A$4,Calibration!$B$2:$B$4,C212)</f>
        <v>408.55957428911006</v>
      </c>
      <c r="K212" s="2">
        <f>TREND(Calibration!$A$2:$A$4,Calibration!$C$2:$C$4,E212)</f>
        <v>481.41832440317353</v>
      </c>
      <c r="L212" s="2">
        <f>TREND(Calibration!$A$2:$A$4,Calibration!$D$2:$D$4,G212)</f>
        <v>595.36522126122554</v>
      </c>
    </row>
    <row r="213" spans="1:12" x14ac:dyDescent="0.25">
      <c r="A213">
        <v>1055090</v>
      </c>
      <c r="B213">
        <v>14.93999958</v>
      </c>
      <c r="C213">
        <v>0.31125000000000003</v>
      </c>
      <c r="D213">
        <v>37.069000240000001</v>
      </c>
      <c r="E213">
        <v>0.25525001000000003</v>
      </c>
      <c r="F213">
        <v>37.465999600000004</v>
      </c>
      <c r="G213">
        <v>0.98070002000000001</v>
      </c>
      <c r="H213">
        <v>35.115001679999999</v>
      </c>
      <c r="J213" s="2">
        <f>TREND(Calibration!$A$2:$A$4,Calibration!$B$2:$B$4,C213)</f>
        <v>387.95347317492588</v>
      </c>
      <c r="K213" s="2">
        <f>TREND(Calibration!$A$2:$A$4,Calibration!$C$2:$C$4,E213)</f>
        <v>481.41832440317353</v>
      </c>
      <c r="L213" s="2">
        <f>TREND(Calibration!$A$2:$A$4,Calibration!$D$2:$D$4,G213)</f>
        <v>598.72018931082425</v>
      </c>
    </row>
    <row r="214" spans="1:12" x14ac:dyDescent="0.25">
      <c r="A214">
        <v>1060249</v>
      </c>
      <c r="B214">
        <v>14.90100002</v>
      </c>
      <c r="C214">
        <v>0.31902998999999999</v>
      </c>
      <c r="D214">
        <v>37.084999080000003</v>
      </c>
      <c r="E214">
        <v>0.25525001000000003</v>
      </c>
      <c r="F214">
        <v>37.504001619999997</v>
      </c>
      <c r="G214">
        <v>0.99099999999999999</v>
      </c>
      <c r="H214">
        <v>35.057998660000003</v>
      </c>
      <c r="J214" s="2">
        <f>TREND(Calibration!$A$2:$A$4,Calibration!$B$2:$B$4,C214)</f>
        <v>422.50410142946453</v>
      </c>
      <c r="K214" s="2">
        <f>TREND(Calibration!$A$2:$A$4,Calibration!$C$2:$C$4,E214)</f>
        <v>481.41832440317353</v>
      </c>
      <c r="L214" s="2">
        <f>TREND(Calibration!$A$2:$A$4,Calibration!$D$2:$D$4,G214)</f>
        <v>605.11945594394251</v>
      </c>
    </row>
    <row r="215" spans="1:12" x14ac:dyDescent="0.25">
      <c r="A215">
        <v>1065087</v>
      </c>
      <c r="B215">
        <v>14.90499973</v>
      </c>
      <c r="C215">
        <v>0.31470999</v>
      </c>
      <c r="D215">
        <v>37.066001890000003</v>
      </c>
      <c r="E215">
        <v>0.25529998999999998</v>
      </c>
      <c r="F215">
        <v>37.47900009</v>
      </c>
      <c r="G215">
        <v>1.0039000499999999</v>
      </c>
      <c r="H215">
        <v>35.120998380000003</v>
      </c>
      <c r="J215" s="2">
        <f>TREND(Calibration!$A$2:$A$4,Calibration!$B$2:$B$4,C215)</f>
        <v>403.31915208382156</v>
      </c>
      <c r="K215" s="2">
        <f>TREND(Calibration!$A$2:$A$4,Calibration!$C$2:$C$4,E215)</f>
        <v>481.80359122688492</v>
      </c>
      <c r="L215" s="2">
        <f>TREND(Calibration!$A$2:$A$4,Calibration!$D$2:$D$4,G215)</f>
        <v>613.13411806275815</v>
      </c>
    </row>
    <row r="216" spans="1:12" x14ac:dyDescent="0.25">
      <c r="A216">
        <v>1070110</v>
      </c>
      <c r="B216">
        <v>14.84599972</v>
      </c>
      <c r="C216">
        <v>0.30941001000000001</v>
      </c>
      <c r="D216">
        <v>37.075000760000002</v>
      </c>
      <c r="E216">
        <v>0.25529998999999998</v>
      </c>
      <c r="F216">
        <v>37.441001890000003</v>
      </c>
      <c r="G216">
        <v>0.98670000000000002</v>
      </c>
      <c r="H216">
        <v>35.096000670000002</v>
      </c>
      <c r="J216" s="2">
        <f>TREND(Calibration!$A$2:$A$4,Calibration!$B$2:$B$4,C216)</f>
        <v>379.78215027064584</v>
      </c>
      <c r="K216" s="2">
        <f>TREND(Calibration!$A$2:$A$4,Calibration!$C$2:$C$4,E216)</f>
        <v>481.80359122688492</v>
      </c>
      <c r="L216" s="2">
        <f>TREND(Calibration!$A$2:$A$4,Calibration!$D$2:$D$4,G216)</f>
        <v>602.44791225915787</v>
      </c>
    </row>
    <row r="217" spans="1:12" x14ac:dyDescent="0.25">
      <c r="A217">
        <v>1075091</v>
      </c>
      <c r="B217">
        <v>14.86900043</v>
      </c>
      <c r="C217">
        <v>0.31341001000000002</v>
      </c>
      <c r="D217">
        <v>37.062999730000001</v>
      </c>
      <c r="E217">
        <v>0.25589001</v>
      </c>
      <c r="F217">
        <v>37.47900009</v>
      </c>
      <c r="G217">
        <v>0.99209999999999998</v>
      </c>
      <c r="H217">
        <v>35.137001040000001</v>
      </c>
      <c r="J217" s="2">
        <f>TREND(Calibration!$A$2:$A$4,Calibration!$B$2:$B$4,C217)</f>
        <v>397.54599225735205</v>
      </c>
      <c r="K217" s="2">
        <f>TREND(Calibration!$A$2:$A$4,Calibration!$C$2:$C$4,E217)</f>
        <v>486.35171310216515</v>
      </c>
      <c r="L217" s="2">
        <f>TREND(Calibration!$A$2:$A$4,Calibration!$D$2:$D$4,G217)</f>
        <v>605.80287409586424</v>
      </c>
    </row>
    <row r="218" spans="1:12" x14ac:dyDescent="0.25">
      <c r="A218">
        <v>1080080</v>
      </c>
      <c r="B218">
        <v>14.897999759999999</v>
      </c>
      <c r="C218">
        <v>0.31470999</v>
      </c>
      <c r="D218">
        <v>37.04700089</v>
      </c>
      <c r="E218">
        <v>0.25595000000000001</v>
      </c>
      <c r="F218">
        <v>37.500999450000002</v>
      </c>
      <c r="G218">
        <v>0.99639999999999995</v>
      </c>
      <c r="H218">
        <v>35.148998259999999</v>
      </c>
      <c r="J218" s="2">
        <f>TREND(Calibration!$A$2:$A$4,Calibration!$B$2:$B$4,C218)</f>
        <v>403.31915208382156</v>
      </c>
      <c r="K218" s="2">
        <f>TREND(Calibration!$A$2:$A$4,Calibration!$C$2:$C$4,E218)</f>
        <v>486.8141412084974</v>
      </c>
      <c r="L218" s="2">
        <f>TREND(Calibration!$A$2:$A$4,Calibration!$D$2:$D$4,G218)</f>
        <v>608.47441778064888</v>
      </c>
    </row>
    <row r="219" spans="1:12" x14ac:dyDescent="0.25">
      <c r="A219">
        <v>1085111</v>
      </c>
      <c r="B219">
        <v>14.86200047</v>
      </c>
      <c r="C219">
        <v>0.31022</v>
      </c>
      <c r="D219">
        <v>37.090999600000004</v>
      </c>
      <c r="E219">
        <v>0.25648999</v>
      </c>
      <c r="F219">
        <v>37.45299911</v>
      </c>
      <c r="G219">
        <v>0.98989998999999995</v>
      </c>
      <c r="H219">
        <v>35.098999020000001</v>
      </c>
      <c r="J219" s="2">
        <f>TREND(Calibration!$A$2:$A$4,Calibration!$B$2:$B$4,C219)</f>
        <v>383.37928386334875</v>
      </c>
      <c r="K219" s="2">
        <f>TREND(Calibration!$A$2:$A$4,Calibration!$C$2:$C$4,E219)</f>
        <v>490.97661083907337</v>
      </c>
      <c r="L219" s="2">
        <f>TREND(Calibration!$A$2:$A$4,Calibration!$D$2:$D$4,G219)</f>
        <v>604.43603157912855</v>
      </c>
    </row>
    <row r="220" spans="1:12" x14ac:dyDescent="0.25">
      <c r="A220">
        <v>1090086</v>
      </c>
      <c r="B220">
        <v>14.88799953</v>
      </c>
      <c r="C220">
        <v>0.31367999000000002</v>
      </c>
      <c r="D220">
        <v>37.075000760000002</v>
      </c>
      <c r="E220">
        <v>0.25664999999999999</v>
      </c>
      <c r="F220">
        <v>37.498001100000003</v>
      </c>
      <c r="G220">
        <v>1.0049999999999999</v>
      </c>
      <c r="H220">
        <v>35.130001069999999</v>
      </c>
      <c r="J220" s="2">
        <f>TREND(Calibration!$A$2:$A$4,Calibration!$B$2:$B$4,C220)</f>
        <v>398.74496277224489</v>
      </c>
      <c r="K220" s="2">
        <f>TREND(Calibration!$A$2:$A$4,Calibration!$C$2:$C$4,E220)</f>
        <v>492.21003509801972</v>
      </c>
      <c r="L220" s="2">
        <f>TREND(Calibration!$A$2:$A$4,Calibration!$D$2:$D$4,G220)</f>
        <v>613.81750515021827</v>
      </c>
    </row>
    <row r="221" spans="1:12" x14ac:dyDescent="0.25">
      <c r="A221">
        <v>1095080</v>
      </c>
      <c r="B221">
        <v>14.89500046</v>
      </c>
      <c r="C221">
        <v>0.31406000000000001</v>
      </c>
      <c r="D221">
        <v>37.075000760000002</v>
      </c>
      <c r="E221">
        <v>0.25703000999999998</v>
      </c>
      <c r="F221">
        <v>37.516998289999997</v>
      </c>
      <c r="G221">
        <v>1.01259995</v>
      </c>
      <c r="H221">
        <v>35.133998869999999</v>
      </c>
      <c r="J221" s="2">
        <f>TREND(Calibration!$A$2:$A$4,Calibration!$B$2:$B$4,C221)</f>
        <v>400.43257217058681</v>
      </c>
      <c r="K221" s="2">
        <f>TREND(Calibration!$A$2:$A$4,Calibration!$C$2:$C$4,E221)</f>
        <v>495.13931172224443</v>
      </c>
      <c r="L221" s="2">
        <f>TREND(Calibration!$A$2:$A$4,Calibration!$D$2:$D$4,G221)</f>
        <v>618.53927222630659</v>
      </c>
    </row>
    <row r="222" spans="1:12" x14ac:dyDescent="0.25">
      <c r="A222">
        <v>1100087</v>
      </c>
      <c r="B222">
        <v>14.84899998</v>
      </c>
      <c r="C222">
        <v>0.31367999000000002</v>
      </c>
      <c r="D222">
        <v>37.075000760000002</v>
      </c>
      <c r="E222">
        <v>0.25757000000000002</v>
      </c>
      <c r="F222">
        <v>37.487998959999999</v>
      </c>
      <c r="G222">
        <v>1.00660002</v>
      </c>
      <c r="H222">
        <v>35.096000670000002</v>
      </c>
      <c r="J222" s="2">
        <f>TREND(Calibration!$A$2:$A$4,Calibration!$B$2:$B$4,C222)</f>
        <v>398.74496277224489</v>
      </c>
      <c r="K222" s="2">
        <f>TREND(Calibration!$A$2:$A$4,Calibration!$C$2:$C$4,E222)</f>
        <v>499.30178135282085</v>
      </c>
      <c r="L222" s="2">
        <f>TREND(Calibration!$A$2:$A$4,Calibration!$D$2:$D$4,G222)</f>
        <v>614.81158034243447</v>
      </c>
    </row>
    <row r="223" spans="1:12" x14ac:dyDescent="0.25">
      <c r="A223">
        <v>1105127</v>
      </c>
      <c r="B223">
        <v>14.79699993</v>
      </c>
      <c r="C223">
        <v>0.308</v>
      </c>
      <c r="D223">
        <v>37.066001890000003</v>
      </c>
      <c r="E223">
        <v>0.25784001000000001</v>
      </c>
      <c r="F223">
        <v>37.459999080000003</v>
      </c>
      <c r="G223">
        <v>0.99209999999999998</v>
      </c>
      <c r="H223">
        <v>35.111000060000002</v>
      </c>
      <c r="J223" s="2">
        <f>TREND(Calibration!$A$2:$A$4,Calibration!$B$2:$B$4,C223)</f>
        <v>373.52035156072679</v>
      </c>
      <c r="K223" s="2">
        <f>TREND(Calibration!$A$2:$A$4,Calibration!$C$2:$C$4,E223)</f>
        <v>501.38313179440638</v>
      </c>
      <c r="L223" s="2">
        <f>TREND(Calibration!$A$2:$A$4,Calibration!$D$2:$D$4,G223)</f>
        <v>605.80287409586424</v>
      </c>
    </row>
    <row r="224" spans="1:12" x14ac:dyDescent="0.25">
      <c r="A224">
        <v>1110390</v>
      </c>
      <c r="B224">
        <v>14.81999969</v>
      </c>
      <c r="C224">
        <v>0.30989</v>
      </c>
      <c r="D224">
        <v>37.075000760000002</v>
      </c>
      <c r="E224">
        <v>0.25664999999999999</v>
      </c>
      <c r="F224">
        <v>37.509998320000001</v>
      </c>
      <c r="G224">
        <v>1.00020003</v>
      </c>
      <c r="H224">
        <v>35.133998869999999</v>
      </c>
      <c r="J224" s="2">
        <f>TREND(Calibration!$A$2:$A$4,Calibration!$B$2:$B$4,C224)</f>
        <v>381.91376689944559</v>
      </c>
      <c r="K224" s="2">
        <f>TREND(Calibration!$A$2:$A$4,Calibration!$C$2:$C$4,E224)</f>
        <v>492.21003509801972</v>
      </c>
      <c r="L224" s="2">
        <f>TREND(Calibration!$A$2:$A$4,Calibration!$D$2:$D$4,G224)</f>
        <v>610.83533548960065</v>
      </c>
    </row>
    <row r="225" spans="1:12" x14ac:dyDescent="0.25">
      <c r="A225">
        <v>1115094</v>
      </c>
      <c r="B225">
        <v>14.84000015</v>
      </c>
      <c r="C225">
        <v>0.31022</v>
      </c>
      <c r="D225">
        <v>37.101001740000001</v>
      </c>
      <c r="E225">
        <v>0.25718998999999998</v>
      </c>
      <c r="F225">
        <v>37.446998600000001</v>
      </c>
      <c r="G225">
        <v>0.98989998999999995</v>
      </c>
      <c r="H225">
        <v>35.174999239999998</v>
      </c>
      <c r="J225" s="2">
        <f>TREND(Calibration!$A$2:$A$4,Calibration!$B$2:$B$4,C225)</f>
        <v>383.37928386334875</v>
      </c>
      <c r="K225" s="2">
        <f>TREND(Calibration!$A$2:$A$4,Calibration!$C$2:$C$4,E225)</f>
        <v>496.37250472859569</v>
      </c>
      <c r="L225" s="2">
        <f>TREND(Calibration!$A$2:$A$4,Calibration!$D$2:$D$4,G225)</f>
        <v>604.43603157912855</v>
      </c>
    </row>
    <row r="226" spans="1:12" x14ac:dyDescent="0.25">
      <c r="A226">
        <v>1120080</v>
      </c>
      <c r="B226">
        <v>14.8920002</v>
      </c>
      <c r="C226">
        <v>0.31022</v>
      </c>
      <c r="D226">
        <v>37.11000061</v>
      </c>
      <c r="E226">
        <v>0.25827</v>
      </c>
      <c r="F226">
        <v>37.469001769999998</v>
      </c>
      <c r="G226">
        <v>0.98989998999999995</v>
      </c>
      <c r="H226">
        <v>35.085998539999999</v>
      </c>
      <c r="J226" s="2">
        <f>TREND(Calibration!$A$2:$A$4,Calibration!$B$2:$B$4,C226)</f>
        <v>383.37928386334875</v>
      </c>
      <c r="K226" s="2">
        <f>TREND(Calibration!$A$2:$A$4,Calibration!$C$2:$C$4,E226)</f>
        <v>504.69767524234317</v>
      </c>
      <c r="L226" s="2">
        <f>TREND(Calibration!$A$2:$A$4,Calibration!$D$2:$D$4,G226)</f>
        <v>604.43603157912855</v>
      </c>
    </row>
    <row r="227" spans="1:12" x14ac:dyDescent="0.25">
      <c r="A227">
        <v>1125082</v>
      </c>
      <c r="B227">
        <v>14.96899986</v>
      </c>
      <c r="C227">
        <v>0.30989</v>
      </c>
      <c r="D227">
        <v>37.094001769999998</v>
      </c>
      <c r="E227">
        <v>0.25816</v>
      </c>
      <c r="F227">
        <v>37.469001769999998</v>
      </c>
      <c r="G227">
        <v>0.98830003</v>
      </c>
      <c r="H227">
        <v>35.028999329999998</v>
      </c>
      <c r="J227" s="2">
        <f>TREND(Calibration!$A$2:$A$4,Calibration!$B$2:$B$4,C227)</f>
        <v>381.91376689944559</v>
      </c>
      <c r="K227" s="2">
        <f>TREND(Calibration!$A$2:$A$4,Calibration!$C$2:$C$4,E227)</f>
        <v>503.84974905970398</v>
      </c>
      <c r="L227" s="2">
        <f>TREND(Calibration!$A$2:$A$4,Calibration!$D$2:$D$4,G227)</f>
        <v>603.44199366426619</v>
      </c>
    </row>
    <row r="228" spans="1:12" x14ac:dyDescent="0.25">
      <c r="A228">
        <v>1130184</v>
      </c>
      <c r="B228">
        <v>15.02099991</v>
      </c>
      <c r="C228">
        <v>0.31334999000000002</v>
      </c>
      <c r="D228">
        <v>37.112998959999999</v>
      </c>
      <c r="E228">
        <v>0.25892000999999998</v>
      </c>
      <c r="F228">
        <v>37.457000729999997</v>
      </c>
      <c r="G228">
        <v>0.98989998999999995</v>
      </c>
      <c r="H228">
        <v>35.048000340000002</v>
      </c>
      <c r="J228" s="2">
        <f>TREND(Calibration!$A$2:$A$4,Calibration!$B$2:$B$4,C228)</f>
        <v>397.27944580834173</v>
      </c>
      <c r="K228" s="2">
        <f>TREND(Calibration!$A$2:$A$4,Calibration!$C$2:$C$4,E228)</f>
        <v>509.7082252239552</v>
      </c>
      <c r="L228" s="2">
        <f>TREND(Calibration!$A$2:$A$4,Calibration!$D$2:$D$4,G228)</f>
        <v>604.43603157912855</v>
      </c>
    </row>
    <row r="229" spans="1:12" x14ac:dyDescent="0.25">
      <c r="A229">
        <v>1135096</v>
      </c>
      <c r="B229">
        <v>15.06400013</v>
      </c>
      <c r="C229">
        <v>0.31352001000000002</v>
      </c>
      <c r="D229">
        <v>37.097000119999997</v>
      </c>
      <c r="E229">
        <v>0.25918998999999998</v>
      </c>
      <c r="F229">
        <v>37.476001740000001</v>
      </c>
      <c r="G229">
        <v>0.98989998999999995</v>
      </c>
      <c r="H229">
        <v>35.04499817</v>
      </c>
      <c r="J229" s="2">
        <f>TREND(Calibration!$A$2:$A$4,Calibration!$B$2:$B$4,C229)</f>
        <v>398.03449791198659</v>
      </c>
      <c r="K229" s="2">
        <f>TREND(Calibration!$A$2:$A$4,Calibration!$C$2:$C$4,E229)</f>
        <v>511.78934441294564</v>
      </c>
      <c r="L229" s="2">
        <f>TREND(Calibration!$A$2:$A$4,Calibration!$D$2:$D$4,G229)</f>
        <v>604.43603157912855</v>
      </c>
    </row>
    <row r="230" spans="1:12" x14ac:dyDescent="0.25">
      <c r="A230">
        <v>1140224</v>
      </c>
      <c r="B230">
        <v>15.10900021</v>
      </c>
      <c r="C230">
        <v>0.31167999000000002</v>
      </c>
      <c r="D230">
        <v>37.10400009</v>
      </c>
      <c r="E230">
        <v>0.25887000999999998</v>
      </c>
      <c r="F230">
        <v>37.465999600000004</v>
      </c>
      <c r="G230">
        <v>1.0006999999999999</v>
      </c>
      <c r="H230">
        <v>35.096000670000002</v>
      </c>
      <c r="J230" s="2">
        <f>TREND(Calibration!$A$2:$A$4,Calibration!$B$2:$B$4,C230)</f>
        <v>389.86304177889178</v>
      </c>
      <c r="K230" s="2">
        <f>TREND(Calibration!$A$2:$A$4,Calibration!$C$2:$C$4,E230)</f>
        <v>509.32280423184648</v>
      </c>
      <c r="L230" s="2">
        <f>TREND(Calibration!$A$2:$A$4,Calibration!$D$2:$D$4,G230)</f>
        <v>611.14596146543363</v>
      </c>
    </row>
    <row r="231" spans="1:12" x14ac:dyDescent="0.25">
      <c r="A231">
        <v>1145155</v>
      </c>
      <c r="B231">
        <v>15.06999969</v>
      </c>
      <c r="C231">
        <v>0.31189001</v>
      </c>
      <c r="D231">
        <v>37.101001740000001</v>
      </c>
      <c r="E231">
        <v>0.25979000000000002</v>
      </c>
      <c r="F231">
        <v>37.48500061</v>
      </c>
      <c r="G231">
        <v>0.98989998999999995</v>
      </c>
      <c r="H231">
        <v>35.04499817</v>
      </c>
      <c r="J231" s="2">
        <f>TREND(Calibration!$A$2:$A$4,Calibration!$B$2:$B$4,C231)</f>
        <v>390.79573230240362</v>
      </c>
      <c r="K231" s="2">
        <f>TREND(Calibration!$A$2:$A$4,Calibration!$C$2:$C$4,E231)</f>
        <v>516.4144734024494</v>
      </c>
      <c r="L231" s="2">
        <f>TREND(Calibration!$A$2:$A$4,Calibration!$D$2:$D$4,G231)</f>
        <v>604.43603157912855</v>
      </c>
    </row>
    <row r="232" spans="1:12" x14ac:dyDescent="0.25">
      <c r="A232">
        <v>1150127</v>
      </c>
      <c r="B232">
        <v>15.00800037</v>
      </c>
      <c r="C232">
        <v>0.31211000999999999</v>
      </c>
      <c r="D232">
        <v>37.112998959999999</v>
      </c>
      <c r="E232">
        <v>0.26080998999999999</v>
      </c>
      <c r="F232">
        <v>37.430999759999999</v>
      </c>
      <c r="G232">
        <v>0.98180002</v>
      </c>
      <c r="H232">
        <v>35.069999690000003</v>
      </c>
      <c r="J232" s="2">
        <f>TREND(Calibration!$A$2:$A$4,Calibration!$B$2:$B$4,C232)</f>
        <v>391.77274361167247</v>
      </c>
      <c r="K232" s="2">
        <f>TREND(Calibration!$A$2:$A$4,Calibration!$C$2:$C$4,E232)</f>
        <v>524.27698455726909</v>
      </c>
      <c r="L232" s="2">
        <f>TREND(Calibration!$A$2:$A$4,Calibration!$D$2:$D$4,G232)</f>
        <v>599.40360746274587</v>
      </c>
    </row>
    <row r="233" spans="1:12" x14ac:dyDescent="0.25">
      <c r="A233">
        <v>1155254</v>
      </c>
      <c r="B233">
        <v>15.01799965</v>
      </c>
      <c r="C233">
        <v>0.31217</v>
      </c>
      <c r="D233">
        <v>37.069000240000001</v>
      </c>
      <c r="E233">
        <v>0.26151999999999997</v>
      </c>
      <c r="F233">
        <v>37.500999450000002</v>
      </c>
      <c r="G233">
        <v>0.99419999000000003</v>
      </c>
      <c r="H233">
        <v>35.115001679999999</v>
      </c>
      <c r="J233" s="2">
        <f>TREND(Calibration!$A$2:$A$4,Calibration!$B$2:$B$4,C233)</f>
        <v>392.03915683186824</v>
      </c>
      <c r="K233" s="2">
        <f>TREND(Calibration!$A$2:$A$4,Calibration!$C$2:$C$4,E233)</f>
        <v>529.75003972941158</v>
      </c>
      <c r="L233" s="2">
        <f>TREND(Calibration!$A$2:$A$4,Calibration!$D$2:$D$4,G233)</f>
        <v>607.1075752639133</v>
      </c>
    </row>
    <row r="234" spans="1:12" x14ac:dyDescent="0.25">
      <c r="A234">
        <v>1160086</v>
      </c>
      <c r="B234">
        <v>15.005000109999999</v>
      </c>
      <c r="C234">
        <v>0.31233000999999999</v>
      </c>
      <c r="D234">
        <v>37.094001769999998</v>
      </c>
      <c r="E234">
        <v>0.26188999000000002</v>
      </c>
      <c r="F234">
        <v>37.437000269999999</v>
      </c>
      <c r="G234">
        <v>0.98610001999999997</v>
      </c>
      <c r="H234">
        <v>35.152999880000003</v>
      </c>
      <c r="J234" s="2">
        <f>TREND(Calibration!$A$2:$A$4,Calibration!$B$2:$B$4,C234)</f>
        <v>392.74975492094131</v>
      </c>
      <c r="K234" s="2">
        <f>TREND(Calibration!$A$2:$A$4,Calibration!$C$2:$C$4,E234)</f>
        <v>532.60207798681836</v>
      </c>
      <c r="L234" s="2">
        <f>TREND(Calibration!$A$2:$A$4,Calibration!$D$2:$D$4,G234)</f>
        <v>602.07515114753062</v>
      </c>
    </row>
    <row r="235" spans="1:12" x14ac:dyDescent="0.25">
      <c r="A235">
        <v>1165203</v>
      </c>
      <c r="B235">
        <v>15.03800011</v>
      </c>
      <c r="C235">
        <v>0.31217</v>
      </c>
      <c r="D235">
        <v>37.07799911</v>
      </c>
      <c r="E235">
        <v>0.26107999999999998</v>
      </c>
      <c r="F235">
        <v>37.516998289999997</v>
      </c>
      <c r="G235">
        <v>0.99959998999999999</v>
      </c>
      <c r="H235">
        <v>35.0890007</v>
      </c>
      <c r="J235" s="2">
        <f>TREND(Calibration!$A$2:$A$4,Calibration!$B$2:$B$4,C235)</f>
        <v>392.03915683186824</v>
      </c>
      <c r="K235" s="2">
        <f>TREND(Calibration!$A$2:$A$4,Calibration!$C$2:$C$4,E235)</f>
        <v>526.35833499885462</v>
      </c>
      <c r="L235" s="2">
        <f>TREND(Calibration!$A$2:$A$4,Calibration!$D$2:$D$4,G235)</f>
        <v>610.46253710061967</v>
      </c>
    </row>
    <row r="236" spans="1:12" x14ac:dyDescent="0.25">
      <c r="A236">
        <v>1170108</v>
      </c>
      <c r="B236">
        <v>15.00199986</v>
      </c>
      <c r="C236">
        <v>0.30957001000000001</v>
      </c>
      <c r="D236">
        <v>37.112998959999999</v>
      </c>
      <c r="E236">
        <v>0.26183999000000002</v>
      </c>
      <c r="F236">
        <v>37.437000269999999</v>
      </c>
      <c r="G236">
        <v>0.98180002</v>
      </c>
      <c r="H236">
        <v>35.143001560000002</v>
      </c>
      <c r="J236" s="2">
        <f>TREND(Calibration!$A$2:$A$4,Calibration!$B$2:$B$4,C236)</f>
        <v>380.49270395011399</v>
      </c>
      <c r="K236" s="2">
        <f>TREND(Calibration!$A$2:$A$4,Calibration!$C$2:$C$4,E236)</f>
        <v>532.21665699470964</v>
      </c>
      <c r="L236" s="2">
        <f>TREND(Calibration!$A$2:$A$4,Calibration!$D$2:$D$4,G236)</f>
        <v>599.40360746274587</v>
      </c>
    </row>
    <row r="237" spans="1:12" x14ac:dyDescent="0.25">
      <c r="A237">
        <v>1175213</v>
      </c>
      <c r="B237">
        <v>14.93000031</v>
      </c>
      <c r="C237">
        <v>0.31060000999999998</v>
      </c>
      <c r="D237">
        <v>37.131999970000003</v>
      </c>
      <c r="E237">
        <v>0.26146001000000002</v>
      </c>
      <c r="F237">
        <v>37.465999600000004</v>
      </c>
      <c r="G237">
        <v>0.98879998999999996</v>
      </c>
      <c r="H237">
        <v>35.091999049999998</v>
      </c>
      <c r="J237" s="2">
        <f>TREND(Calibration!$A$2:$A$4,Calibration!$B$2:$B$4,C237)</f>
        <v>385.06689326169067</v>
      </c>
      <c r="K237" s="2">
        <f>TREND(Calibration!$A$2:$A$4,Calibration!$C$2:$C$4,E237)</f>
        <v>529.28761162308001</v>
      </c>
      <c r="L237" s="2">
        <f>TREND(Calibration!$A$2:$A$4,Calibration!$D$2:$D$4,G237)</f>
        <v>603.75261342720694</v>
      </c>
    </row>
    <row r="238" spans="1:12" x14ac:dyDescent="0.25">
      <c r="A238">
        <v>1180088</v>
      </c>
      <c r="B238">
        <v>14.92700005</v>
      </c>
      <c r="C238">
        <v>0.31060000999999998</v>
      </c>
      <c r="D238">
        <v>37.07799911</v>
      </c>
      <c r="E238">
        <v>0.26076000999999999</v>
      </c>
      <c r="F238">
        <v>37.494998930000001</v>
      </c>
      <c r="G238">
        <v>1.0011999600000001</v>
      </c>
      <c r="H238">
        <v>35.130001069999999</v>
      </c>
      <c r="J238" s="2">
        <f>TREND(Calibration!$A$2:$A$4,Calibration!$B$2:$B$4,C238)</f>
        <v>385.06689326169067</v>
      </c>
      <c r="K238" s="2">
        <f>TREND(Calibration!$A$2:$A$4,Calibration!$C$2:$C$4,E238)</f>
        <v>523.89171773355724</v>
      </c>
      <c r="L238" s="2">
        <f>TREND(Calibration!$A$2:$A$4,Calibration!$D$2:$D$4,G238)</f>
        <v>611.45658122837438</v>
      </c>
    </row>
    <row r="239" spans="1:12" x14ac:dyDescent="0.25">
      <c r="A239">
        <v>1185080</v>
      </c>
      <c r="B239">
        <v>14.913999560000001</v>
      </c>
      <c r="C239">
        <v>0.31060000999999998</v>
      </c>
      <c r="D239">
        <v>37.066001890000003</v>
      </c>
      <c r="E239">
        <v>0.26054000999999999</v>
      </c>
      <c r="F239">
        <v>37.481998439999998</v>
      </c>
      <c r="G239">
        <v>0.99910003000000003</v>
      </c>
      <c r="H239">
        <v>35.104999540000001</v>
      </c>
      <c r="J239" s="2">
        <f>TREND(Calibration!$A$2:$A$4,Calibration!$B$2:$B$4,C239)</f>
        <v>385.06689326169067</v>
      </c>
      <c r="K239" s="2">
        <f>TREND(Calibration!$A$2:$A$4,Calibration!$C$2:$C$4,E239)</f>
        <v>522.19586536827865</v>
      </c>
      <c r="L239" s="2">
        <f>TREND(Calibration!$A$2:$A$4,Calibration!$D$2:$D$4,G239)</f>
        <v>610.15191733767904</v>
      </c>
    </row>
    <row r="240" spans="1:12" x14ac:dyDescent="0.25">
      <c r="A240">
        <v>1190079</v>
      </c>
      <c r="B240">
        <v>14.87199974</v>
      </c>
      <c r="C240">
        <v>0.31362000000000001</v>
      </c>
      <c r="D240">
        <v>37.090999600000004</v>
      </c>
      <c r="E240">
        <v>0.26118999999999998</v>
      </c>
      <c r="F240">
        <v>37.433998109999997</v>
      </c>
      <c r="G240">
        <v>0.98500001000000004</v>
      </c>
      <c r="H240">
        <v>35.0890007</v>
      </c>
      <c r="J240" s="2">
        <f>TREND(Calibration!$A$2:$A$4,Calibration!$B$2:$B$4,C240)</f>
        <v>398.47854955204912</v>
      </c>
      <c r="K240" s="2">
        <f>TREND(Calibration!$A$2:$A$4,Calibration!$C$2:$C$4,E240)</f>
        <v>527.20626118149403</v>
      </c>
      <c r="L240" s="2">
        <f>TREND(Calibration!$A$2:$A$4,Calibration!$D$2:$D$4,G240)</f>
        <v>601.39172678271666</v>
      </c>
    </row>
    <row r="241" spans="1:12" x14ac:dyDescent="0.25">
      <c r="A241">
        <v>1195096</v>
      </c>
      <c r="B241">
        <v>14.881999970000001</v>
      </c>
      <c r="C241">
        <v>0.31308001000000002</v>
      </c>
      <c r="D241">
        <v>37.055999759999999</v>
      </c>
      <c r="E241">
        <v>0.26460001</v>
      </c>
      <c r="F241">
        <v>37.441001890000003</v>
      </c>
      <c r="G241">
        <v>0.98339999</v>
      </c>
      <c r="H241">
        <v>35.155998230000002</v>
      </c>
      <c r="J241" s="2">
        <f>TREND(Calibration!$A$2:$A$4,Calibration!$B$2:$B$4,C241)</f>
        <v>396.0804752934489</v>
      </c>
      <c r="K241" s="2">
        <f>TREND(Calibration!$A$2:$A$4,Calibration!$C$2:$C$4,E241)</f>
        <v>553.49204992750902</v>
      </c>
      <c r="L241" s="2">
        <f>TREND(Calibration!$A$2:$A$4,Calibration!$D$2:$D$4,G241)</f>
        <v>600.39765159050057</v>
      </c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41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778784</v>
      </c>
      <c r="B2">
        <v>15.147999759999999</v>
      </c>
      <c r="C2">
        <v>0.31027000999999998</v>
      </c>
      <c r="D2">
        <v>37.152000430000001</v>
      </c>
      <c r="E2">
        <v>0.28740999</v>
      </c>
      <c r="F2">
        <v>37.533000950000002</v>
      </c>
      <c r="G2">
        <v>0.93370003000000001</v>
      </c>
      <c r="H2">
        <v>35.222999569999999</v>
      </c>
      <c r="J2" s="2">
        <f>TREND(Calibration!$A$2:$A$4,Calibration!$B$2:$B$4,C2)</f>
        <v>383.60137629778751</v>
      </c>
      <c r="K2" s="2">
        <f>TREND(Calibration!$A$2:$A$4,Calibration!$C$2:$C$4,E2)</f>
        <v>729.32095235912334</v>
      </c>
      <c r="L2" s="2">
        <f>TREND(Calibration!$A$2:$A$4,Calibration!$D$2:$D$4,G2)</f>
        <v>569.5196017597907</v>
      </c>
    </row>
    <row r="3" spans="1:12" x14ac:dyDescent="0.25">
      <c r="A3">
        <v>783784</v>
      </c>
      <c r="B3">
        <v>15.147999759999999</v>
      </c>
      <c r="C3">
        <v>0.30989</v>
      </c>
      <c r="D3">
        <v>37.187000269999999</v>
      </c>
      <c r="E3">
        <v>0.28514001</v>
      </c>
      <c r="F3">
        <v>37.492000580000003</v>
      </c>
      <c r="G3">
        <v>0.9224</v>
      </c>
      <c r="H3">
        <v>35.1570015</v>
      </c>
      <c r="J3" s="2">
        <f>TREND(Calibration!$A$2:$A$4,Calibration!$B$2:$B$4,C3)</f>
        <v>381.91376689944559</v>
      </c>
      <c r="K3" s="2">
        <f>TREND(Calibration!$A$2:$A$4,Calibration!$C$2:$C$4,E3)</f>
        <v>711.82299348578294</v>
      </c>
      <c r="L3" s="2">
        <f>TREND(Calibration!$A$2:$A$4,Calibration!$D$2:$D$4,G3)</f>
        <v>562.49901483319115</v>
      </c>
    </row>
    <row r="4" spans="1:12" x14ac:dyDescent="0.25">
      <c r="A4">
        <v>788784</v>
      </c>
      <c r="B4">
        <v>15.161000250000001</v>
      </c>
      <c r="C4">
        <v>0.308</v>
      </c>
      <c r="D4">
        <v>37.183998109999997</v>
      </c>
      <c r="E4">
        <v>0.28644001000000002</v>
      </c>
      <c r="F4">
        <v>37.483001710000003</v>
      </c>
      <c r="G4">
        <v>0.91909998999999998</v>
      </c>
      <c r="H4">
        <v>35.152999880000003</v>
      </c>
      <c r="J4" s="2">
        <f>TREND(Calibration!$A$2:$A$4,Calibration!$B$2:$B$4,C4)</f>
        <v>373.52035156072679</v>
      </c>
      <c r="K4" s="2">
        <f>TREND(Calibration!$A$2:$A$4,Calibration!$C$2:$C$4,E4)</f>
        <v>721.84393928061058</v>
      </c>
      <c r="L4" s="2">
        <f>TREND(Calibration!$A$2:$A$4,Calibration!$D$2:$D$4,G4)</f>
        <v>560.44875416453385</v>
      </c>
    </row>
    <row r="5" spans="1:12" x14ac:dyDescent="0.25">
      <c r="A5">
        <v>793784</v>
      </c>
      <c r="B5">
        <v>15.11299992</v>
      </c>
      <c r="C5">
        <v>0.31145999000000002</v>
      </c>
      <c r="D5">
        <v>37.180999759999999</v>
      </c>
      <c r="E5">
        <v>0.28860000000000002</v>
      </c>
      <c r="F5">
        <v>37.488998410000001</v>
      </c>
      <c r="G5">
        <v>0.92940003000000004</v>
      </c>
      <c r="H5">
        <v>35.109001159999998</v>
      </c>
      <c r="J5" s="2">
        <f>TREND(Calibration!$A$2:$A$4,Calibration!$B$2:$B$4,C5)</f>
        <v>388.88603046962294</v>
      </c>
      <c r="K5" s="2">
        <f>TREND(Calibration!$A$2:$A$4,Calibration!$C$2:$C$4,E5)</f>
        <v>738.49404905550978</v>
      </c>
      <c r="L5" s="2">
        <f>TREND(Calibration!$A$2:$A$4,Calibration!$D$2:$D$4,G5)</f>
        <v>566.84805807500595</v>
      </c>
    </row>
    <row r="6" spans="1:12" x14ac:dyDescent="0.25">
      <c r="A6">
        <v>798784</v>
      </c>
      <c r="B6">
        <v>15.06700039</v>
      </c>
      <c r="C6">
        <v>0.30632999999999999</v>
      </c>
      <c r="D6">
        <v>37.165000919999997</v>
      </c>
      <c r="E6">
        <v>0.28956999999999999</v>
      </c>
      <c r="F6">
        <v>37.498001100000003</v>
      </c>
      <c r="G6">
        <v>0.92669999999999997</v>
      </c>
      <c r="H6">
        <v>35.1570015</v>
      </c>
      <c r="J6" s="2">
        <f>TREND(Calibration!$A$2:$A$4,Calibration!$B$2:$B$4,C6)</f>
        <v>366.10394753127684</v>
      </c>
      <c r="K6" s="2">
        <f>TREND(Calibration!$A$2:$A$4,Calibration!$C$2:$C$4,E6)</f>
        <v>745.97121630241941</v>
      </c>
      <c r="L6" s="2">
        <f>TREND(Calibration!$A$2:$A$4,Calibration!$D$2:$D$4,G6)</f>
        <v>565.17055851797591</v>
      </c>
    </row>
    <row r="7" spans="1:12" x14ac:dyDescent="0.25">
      <c r="A7">
        <v>803794</v>
      </c>
      <c r="B7">
        <v>14.99600029</v>
      </c>
      <c r="C7">
        <v>0.31134999000000002</v>
      </c>
      <c r="D7">
        <v>37.165000919999997</v>
      </c>
      <c r="E7">
        <v>0.28860000000000002</v>
      </c>
      <c r="F7">
        <v>37.429000850000001</v>
      </c>
      <c r="G7">
        <v>0.91320002</v>
      </c>
      <c r="H7">
        <v>35.146999360000002</v>
      </c>
      <c r="J7" s="2">
        <f>TREND(Calibration!$A$2:$A$4,Calibration!$B$2:$B$4,C7)</f>
        <v>388.3975248149884</v>
      </c>
      <c r="K7" s="2">
        <f>TREND(Calibration!$A$2:$A$4,Calibration!$C$2:$C$4,E7)</f>
        <v>738.49404905550978</v>
      </c>
      <c r="L7" s="2">
        <f>TREND(Calibration!$A$2:$A$4,Calibration!$D$2:$D$4,G7)</f>
        <v>556.78316635199451</v>
      </c>
    </row>
    <row r="8" spans="1:12" x14ac:dyDescent="0.25">
      <c r="A8">
        <v>808784</v>
      </c>
      <c r="B8">
        <v>15.022000309999999</v>
      </c>
      <c r="C8">
        <v>0.31091999999999997</v>
      </c>
      <c r="D8">
        <v>37.167999270000003</v>
      </c>
      <c r="E8">
        <v>0.28891999000000002</v>
      </c>
      <c r="F8">
        <v>37.47900009</v>
      </c>
      <c r="G8">
        <v>0.92940003000000004</v>
      </c>
      <c r="H8">
        <v>35.216999049999998</v>
      </c>
      <c r="J8" s="2">
        <f>TREND(Calibration!$A$2:$A$4,Calibration!$B$2:$B$4,C8)</f>
        <v>386.48795621102227</v>
      </c>
      <c r="K8" s="2">
        <f>TREND(Calibration!$A$2:$A$4,Calibration!$C$2:$C$4,E8)</f>
        <v>740.9606663208076</v>
      </c>
      <c r="L8" s="2">
        <f>TREND(Calibration!$A$2:$A$4,Calibration!$D$2:$D$4,G8)</f>
        <v>566.84805807500595</v>
      </c>
    </row>
    <row r="9" spans="1:12" x14ac:dyDescent="0.25">
      <c r="A9">
        <v>813784</v>
      </c>
      <c r="B9">
        <v>15.045000079999999</v>
      </c>
      <c r="C9">
        <v>0.31091999999999997</v>
      </c>
      <c r="D9">
        <v>37.167999270000003</v>
      </c>
      <c r="E9">
        <v>0.28871000000000002</v>
      </c>
      <c r="F9">
        <v>37.505001069999999</v>
      </c>
      <c r="G9">
        <v>0.93099999</v>
      </c>
      <c r="H9">
        <v>35.251998899999997</v>
      </c>
      <c r="J9" s="2">
        <f>TREND(Calibration!$A$2:$A$4,Calibration!$B$2:$B$4,C9)</f>
        <v>386.48795621102227</v>
      </c>
      <c r="K9" s="2">
        <f>TREND(Calibration!$A$2:$A$4,Calibration!$C$2:$C$4,E9)</f>
        <v>739.34197523814942</v>
      </c>
      <c r="L9" s="2">
        <f>TREND(Calibration!$A$2:$A$4,Calibration!$D$2:$D$4,G9)</f>
        <v>567.84209598986831</v>
      </c>
    </row>
    <row r="10" spans="1:12" x14ac:dyDescent="0.25">
      <c r="A10">
        <v>818784</v>
      </c>
      <c r="B10">
        <v>15.074000359999999</v>
      </c>
      <c r="C10">
        <v>0.31270998999999999</v>
      </c>
      <c r="D10">
        <v>37.130001069999999</v>
      </c>
      <c r="E10">
        <v>0.29032998999999998</v>
      </c>
      <c r="F10">
        <v>37.488998410000001</v>
      </c>
      <c r="G10">
        <v>0.92559999000000004</v>
      </c>
      <c r="H10">
        <v>35.251998899999997</v>
      </c>
      <c r="J10" s="2">
        <f>TREND(Calibration!$A$2:$A$4,Calibration!$B$2:$B$4,C10)</f>
        <v>394.43723109046846</v>
      </c>
      <c r="K10" s="2">
        <f>TREND(Calibration!$A$2:$A$4,Calibration!$C$2:$C$4,E10)</f>
        <v>751.82953829827397</v>
      </c>
      <c r="L10" s="2">
        <f>TREND(Calibration!$A$2:$A$4,Calibration!$D$2:$D$4,G10)</f>
        <v>564.48713415316195</v>
      </c>
    </row>
    <row r="11" spans="1:12" x14ac:dyDescent="0.25">
      <c r="A11">
        <v>823784</v>
      </c>
      <c r="B11">
        <v>15.09300041</v>
      </c>
      <c r="C11">
        <v>0.31016999000000001</v>
      </c>
      <c r="D11">
        <v>37.173999790000003</v>
      </c>
      <c r="E11">
        <v>0.2913</v>
      </c>
      <c r="F11">
        <v>37.513999939999998</v>
      </c>
      <c r="G11">
        <v>0.92510002999999996</v>
      </c>
      <c r="H11">
        <v>35.251998899999997</v>
      </c>
      <c r="J11" s="2">
        <f>TREND(Calibration!$A$2:$A$4,Calibration!$B$2:$B$4,C11)</f>
        <v>383.15719142890998</v>
      </c>
      <c r="K11" s="2">
        <f>TREND(Calibration!$A$2:$A$4,Calibration!$C$2:$C$4,E11)</f>
        <v>759.30678262938204</v>
      </c>
      <c r="L11" s="2">
        <f>TREND(Calibration!$A$2:$A$4,Calibration!$D$2:$D$4,G11)</f>
        <v>564.1765143902212</v>
      </c>
    </row>
    <row r="12" spans="1:12" x14ac:dyDescent="0.25">
      <c r="A12">
        <v>828784</v>
      </c>
      <c r="B12">
        <v>15.15799999</v>
      </c>
      <c r="C12">
        <v>0.30946001000000001</v>
      </c>
      <c r="D12">
        <v>37.15499878</v>
      </c>
      <c r="E12">
        <v>0.29124999000000001</v>
      </c>
      <c r="F12">
        <v>37.483001710000003</v>
      </c>
      <c r="G12">
        <v>0.92720002000000001</v>
      </c>
      <c r="H12">
        <v>35.301998140000002</v>
      </c>
      <c r="J12" s="2">
        <f>TREND(Calibration!$A$2:$A$4,Calibration!$B$2:$B$4,C12)</f>
        <v>380.00419829547968</v>
      </c>
      <c r="K12" s="2">
        <f>TREND(Calibration!$A$2:$A$4,Calibration!$C$2:$C$4,E12)</f>
        <v>758.92128455307534</v>
      </c>
      <c r="L12" s="2">
        <f>TREND(Calibration!$A$2:$A$4,Calibration!$D$2:$D$4,G12)</f>
        <v>565.48121555827026</v>
      </c>
    </row>
    <row r="13" spans="1:12" x14ac:dyDescent="0.25">
      <c r="A13">
        <v>833784</v>
      </c>
      <c r="B13">
        <v>15.164999959999999</v>
      </c>
      <c r="C13">
        <v>0.30849000999999998</v>
      </c>
      <c r="D13">
        <v>37.167999270000003</v>
      </c>
      <c r="E13">
        <v>0.29124999000000001</v>
      </c>
      <c r="F13">
        <v>37.505001069999999</v>
      </c>
      <c r="G13">
        <v>0.93210000000000004</v>
      </c>
      <c r="H13">
        <v>35.27099991</v>
      </c>
      <c r="J13" s="2">
        <f>TREND(Calibration!$A$2:$A$4,Calibration!$B$2:$B$4,C13)</f>
        <v>375.69646661370325</v>
      </c>
      <c r="K13" s="2">
        <f>TREND(Calibration!$A$2:$A$4,Calibration!$C$2:$C$4,E13)</f>
        <v>758.92128455307534</v>
      </c>
      <c r="L13" s="2">
        <f>TREND(Calibration!$A$2:$A$4,Calibration!$D$2:$D$4,G13)</f>
        <v>568.52552035468227</v>
      </c>
    </row>
    <row r="14" spans="1:12" x14ac:dyDescent="0.25">
      <c r="A14">
        <v>838784</v>
      </c>
      <c r="B14">
        <v>15.12899971</v>
      </c>
      <c r="C14">
        <v>0.30864998999999999</v>
      </c>
      <c r="D14">
        <v>37.165000919999997</v>
      </c>
      <c r="E14">
        <v>0.29221999999999998</v>
      </c>
      <c r="F14">
        <v>37.466999049999998</v>
      </c>
      <c r="G14">
        <v>0.92449999000000005</v>
      </c>
      <c r="H14">
        <v>35.290000919999997</v>
      </c>
      <c r="J14" s="2">
        <f>TREND(Calibration!$A$2:$A$4,Calibration!$B$2:$B$4,C14)</f>
        <v>376.40693147396155</v>
      </c>
      <c r="K14" s="2">
        <f>TREND(Calibration!$A$2:$A$4,Calibration!$C$2:$C$4,E14)</f>
        <v>766.39852888418295</v>
      </c>
      <c r="L14" s="2">
        <f>TREND(Calibration!$A$2:$A$4,Calibration!$D$2:$D$4,G14)</f>
        <v>563.80371600124022</v>
      </c>
    </row>
    <row r="15" spans="1:12" x14ac:dyDescent="0.25">
      <c r="A15">
        <v>843795</v>
      </c>
      <c r="B15">
        <v>15.100000380000001</v>
      </c>
      <c r="C15">
        <v>0.31134999000000002</v>
      </c>
      <c r="D15">
        <v>37.165000919999997</v>
      </c>
      <c r="E15">
        <v>0.29254001000000002</v>
      </c>
      <c r="F15">
        <v>37.533000950000002</v>
      </c>
      <c r="G15">
        <v>0.93320000000000003</v>
      </c>
      <c r="H15">
        <v>35.283000950000002</v>
      </c>
      <c r="J15" s="2">
        <f>TREND(Calibration!$A$2:$A$4,Calibration!$B$2:$B$4,C15)</f>
        <v>388.3975248149884</v>
      </c>
      <c r="K15" s="2">
        <f>TREND(Calibration!$A$2:$A$4,Calibration!$C$2:$C$4,E15)</f>
        <v>768.86530031787765</v>
      </c>
      <c r="L15" s="2">
        <f>TREND(Calibration!$A$2:$A$4,Calibration!$D$2:$D$4,G15)</f>
        <v>569.20893850660389</v>
      </c>
    </row>
    <row r="16" spans="1:12" x14ac:dyDescent="0.25">
      <c r="A16">
        <v>848784</v>
      </c>
      <c r="B16">
        <v>15.03499985</v>
      </c>
      <c r="C16">
        <v>0.30843999999999999</v>
      </c>
      <c r="D16">
        <v>37.193000789999999</v>
      </c>
      <c r="E16">
        <v>0.29124999000000001</v>
      </c>
      <c r="F16">
        <v>37.505001069999999</v>
      </c>
      <c r="G16">
        <v>0.92559999000000004</v>
      </c>
      <c r="H16">
        <v>35.201000209999997</v>
      </c>
      <c r="J16" s="2">
        <f>TREND(Calibration!$A$2:$A$4,Calibration!$B$2:$B$4,C16)</f>
        <v>375.47437417926449</v>
      </c>
      <c r="K16" s="2">
        <f>TREND(Calibration!$A$2:$A$4,Calibration!$C$2:$C$4,E16)</f>
        <v>758.92128455307534</v>
      </c>
      <c r="L16" s="2">
        <f>TREND(Calibration!$A$2:$A$4,Calibration!$D$2:$D$4,G16)</f>
        <v>564.48713415316195</v>
      </c>
    </row>
    <row r="17" spans="1:12" x14ac:dyDescent="0.25">
      <c r="A17">
        <v>853785</v>
      </c>
      <c r="B17">
        <v>14.97999954</v>
      </c>
      <c r="C17">
        <v>0.31259998999999999</v>
      </c>
      <c r="D17">
        <v>37.189998629999998</v>
      </c>
      <c r="E17">
        <v>0.28778999999999999</v>
      </c>
      <c r="F17">
        <v>37.4640007</v>
      </c>
      <c r="G17">
        <v>0.92019998999999997</v>
      </c>
      <c r="H17">
        <v>35.198001859999998</v>
      </c>
      <c r="J17" s="2">
        <f>TREND(Calibration!$A$2:$A$4,Calibration!$B$2:$B$4,C17)</f>
        <v>393.94872543583415</v>
      </c>
      <c r="K17" s="2">
        <f>TREND(Calibration!$A$2:$A$4,Calibration!$C$2:$C$4,E17)</f>
        <v>732.25022898334805</v>
      </c>
      <c r="L17" s="2">
        <f>TREND(Calibration!$A$2:$A$4,Calibration!$D$2:$D$4,G17)</f>
        <v>561.13217231645547</v>
      </c>
    </row>
    <row r="18" spans="1:12" x14ac:dyDescent="0.25">
      <c r="A18">
        <v>858785</v>
      </c>
      <c r="B18">
        <v>14.960000040000001</v>
      </c>
      <c r="C18">
        <v>0.31064998999999999</v>
      </c>
      <c r="D18">
        <v>37.148998259999999</v>
      </c>
      <c r="E18">
        <v>0.28865001000000001</v>
      </c>
      <c r="F18">
        <v>37.47000122</v>
      </c>
      <c r="G18">
        <v>0.92669999999999997</v>
      </c>
      <c r="H18">
        <v>35.1570015</v>
      </c>
      <c r="J18" s="2">
        <f>TREND(Calibration!$A$2:$A$4,Calibration!$B$2:$B$4,C18)</f>
        <v>385.28885246731465</v>
      </c>
      <c r="K18" s="2">
        <f>TREND(Calibration!$A$2:$A$4,Calibration!$C$2:$C$4,E18)</f>
        <v>738.87954713181693</v>
      </c>
      <c r="L18" s="2">
        <f>TREND(Calibration!$A$2:$A$4,Calibration!$D$2:$D$4,G18)</f>
        <v>565.17055851797591</v>
      </c>
    </row>
    <row r="19" spans="1:12" x14ac:dyDescent="0.25">
      <c r="A19">
        <v>863784</v>
      </c>
      <c r="B19">
        <v>14.972999570000001</v>
      </c>
      <c r="C19">
        <v>0.30583999000000001</v>
      </c>
      <c r="D19">
        <v>37.173999790000003</v>
      </c>
      <c r="E19">
        <v>0.28773000999999998</v>
      </c>
      <c r="F19">
        <v>37.47000122</v>
      </c>
      <c r="G19">
        <v>0.93320000000000003</v>
      </c>
      <c r="H19">
        <v>35.150001529999997</v>
      </c>
      <c r="J19" s="2">
        <f>TREND(Calibration!$A$2:$A$4,Calibration!$B$2:$B$4,C19)</f>
        <v>363.92783247830039</v>
      </c>
      <c r="K19" s="2">
        <f>TREND(Calibration!$A$2:$A$4,Calibration!$C$2:$C$4,E19)</f>
        <v>731.78780087701602</v>
      </c>
      <c r="L19" s="2">
        <f>TREND(Calibration!$A$2:$A$4,Calibration!$D$2:$D$4,G19)</f>
        <v>569.20893850660389</v>
      </c>
    </row>
    <row r="20" spans="1:12" x14ac:dyDescent="0.25">
      <c r="A20">
        <v>868784</v>
      </c>
      <c r="B20">
        <v>14.96700001</v>
      </c>
      <c r="C20">
        <v>0.30741000000000002</v>
      </c>
      <c r="D20">
        <v>37.167999270000003</v>
      </c>
      <c r="E20">
        <v>0.29416001000000003</v>
      </c>
      <c r="F20">
        <v>37.476001740000001</v>
      </c>
      <c r="G20">
        <v>0.93480003</v>
      </c>
      <c r="H20">
        <v>35.162998199999997</v>
      </c>
      <c r="J20" s="2">
        <f>TREND(Calibration!$A$2:$A$4,Calibration!$B$2:$B$4,C20)</f>
        <v>370.90018486768759</v>
      </c>
      <c r="K20" s="2">
        <f>TREND(Calibration!$A$2:$A$4,Calibration!$C$2:$C$4,E20)</f>
        <v>781.3529404622011</v>
      </c>
      <c r="L20" s="2">
        <f>TREND(Calibration!$A$2:$A$4,Calibration!$D$2:$D$4,G20)</f>
        <v>570.20301991171232</v>
      </c>
    </row>
    <row r="21" spans="1:12" x14ac:dyDescent="0.25">
      <c r="A21">
        <v>873784</v>
      </c>
      <c r="B21">
        <v>15.024999619999999</v>
      </c>
      <c r="C21">
        <v>0.30914000000000003</v>
      </c>
      <c r="D21">
        <v>37.14599991</v>
      </c>
      <c r="E21">
        <v>0.29449001000000002</v>
      </c>
      <c r="F21">
        <v>37.505001069999999</v>
      </c>
      <c r="G21">
        <v>0.94019997</v>
      </c>
      <c r="H21">
        <v>35.150001529999997</v>
      </c>
      <c r="J21" s="2">
        <f>TREND(Calibration!$A$2:$A$4,Calibration!$B$2:$B$4,C21)</f>
        <v>378.58304652693823</v>
      </c>
      <c r="K21" s="2">
        <f>TREND(Calibration!$A$2:$A$4,Calibration!$C$2:$C$4,E21)</f>
        <v>783.89671901011911</v>
      </c>
      <c r="L21" s="2">
        <f>TREND(Calibration!$A$2:$A$4,Calibration!$D$2:$D$4,G21)</f>
        <v>573.55794447106496</v>
      </c>
    </row>
    <row r="22" spans="1:12" x14ac:dyDescent="0.25">
      <c r="A22">
        <v>878814</v>
      </c>
      <c r="B22">
        <v>15.053999900000001</v>
      </c>
      <c r="C22">
        <v>0.30961999000000001</v>
      </c>
      <c r="D22">
        <v>37.187000269999999</v>
      </c>
      <c r="E22">
        <v>0.29475999000000003</v>
      </c>
      <c r="F22">
        <v>37.47000122</v>
      </c>
      <c r="G22">
        <v>0.93640000000000001</v>
      </c>
      <c r="H22">
        <v>35.146999360000002</v>
      </c>
      <c r="J22" s="2">
        <f>TREND(Calibration!$A$2:$A$4,Calibration!$B$2:$B$4,C22)</f>
        <v>380.71466315573798</v>
      </c>
      <c r="K22" s="2">
        <f>TREND(Calibration!$A$2:$A$4,Calibration!$C$2:$C$4,E22)</f>
        <v>785.97783819910933</v>
      </c>
      <c r="L22" s="2">
        <f>TREND(Calibration!$A$2:$A$4,Calibration!$D$2:$D$4,G22)</f>
        <v>571.19706403946702</v>
      </c>
    </row>
    <row r="23" spans="1:12" x14ac:dyDescent="0.25">
      <c r="A23">
        <v>883795</v>
      </c>
      <c r="B23">
        <v>15.10499954</v>
      </c>
      <c r="C23">
        <v>0.31</v>
      </c>
      <c r="D23">
        <v>37.146999360000002</v>
      </c>
      <c r="E23">
        <v>0.29514000000000001</v>
      </c>
      <c r="F23">
        <v>37.45299911</v>
      </c>
      <c r="G23">
        <v>0.92669999999999997</v>
      </c>
      <c r="H23">
        <v>35.159999849999998</v>
      </c>
      <c r="J23" s="2">
        <f>TREND(Calibration!$A$2:$A$4,Calibration!$B$2:$B$4,C23)</f>
        <v>382.4022725540799</v>
      </c>
      <c r="K23" s="2">
        <f>TREND(Calibration!$A$2:$A$4,Calibration!$C$2:$C$4,E23)</f>
        <v>788.90711482333404</v>
      </c>
      <c r="L23" s="2">
        <f>TREND(Calibration!$A$2:$A$4,Calibration!$D$2:$D$4,G23)</f>
        <v>565.17055851797591</v>
      </c>
    </row>
    <row r="24" spans="1:12" x14ac:dyDescent="0.25">
      <c r="A24">
        <v>888784</v>
      </c>
      <c r="B24">
        <v>15.13099957</v>
      </c>
      <c r="C24">
        <v>0.31206</v>
      </c>
      <c r="D24">
        <v>37.166000369999999</v>
      </c>
      <c r="E24">
        <v>0.29545999000000001</v>
      </c>
      <c r="F24">
        <v>37.430999759999999</v>
      </c>
      <c r="G24">
        <v>0.93320000000000003</v>
      </c>
      <c r="H24">
        <v>35.221000670000002</v>
      </c>
      <c r="J24" s="2">
        <f>TREND(Calibration!$A$2:$A$4,Calibration!$B$2:$B$4,C24)</f>
        <v>391.5506511772337</v>
      </c>
      <c r="K24" s="2">
        <f>TREND(Calibration!$A$2:$A$4,Calibration!$C$2:$C$4,E24)</f>
        <v>791.37373208863187</v>
      </c>
      <c r="L24" s="2">
        <f>TREND(Calibration!$A$2:$A$4,Calibration!$D$2:$D$4,G24)</f>
        <v>569.20893850660389</v>
      </c>
    </row>
    <row r="25" spans="1:12" x14ac:dyDescent="0.25">
      <c r="A25">
        <v>893790</v>
      </c>
      <c r="B25">
        <v>15.131999970000001</v>
      </c>
      <c r="C25">
        <v>0.31022</v>
      </c>
      <c r="D25">
        <v>37.183998109999997</v>
      </c>
      <c r="E25">
        <v>0.29443999999999998</v>
      </c>
      <c r="F25">
        <v>37.494998930000001</v>
      </c>
      <c r="G25">
        <v>0.94019997</v>
      </c>
      <c r="H25">
        <v>35.140998840000002</v>
      </c>
      <c r="J25" s="2">
        <f>TREND(Calibration!$A$2:$A$4,Calibration!$B$2:$B$4,C25)</f>
        <v>383.37928386334875</v>
      </c>
      <c r="K25" s="2">
        <f>TREND(Calibration!$A$2:$A$4,Calibration!$C$2:$C$4,E25)</f>
        <v>783.5112209338115</v>
      </c>
      <c r="L25" s="2">
        <f>TREND(Calibration!$A$2:$A$4,Calibration!$D$2:$D$4,G25)</f>
        <v>573.55794447106496</v>
      </c>
    </row>
    <row r="26" spans="1:12" x14ac:dyDescent="0.25">
      <c r="A26">
        <v>898794</v>
      </c>
      <c r="B26">
        <v>15.13899994</v>
      </c>
      <c r="C26">
        <v>0.31400001</v>
      </c>
      <c r="D26">
        <v>37.158000950000002</v>
      </c>
      <c r="E26">
        <v>0.29714000000000002</v>
      </c>
      <c r="F26">
        <v>37.492000580000003</v>
      </c>
      <c r="G26">
        <v>0.93640000000000001</v>
      </c>
      <c r="H26">
        <v>35.226001740000001</v>
      </c>
      <c r="J26" s="2">
        <f>TREND(Calibration!$A$2:$A$4,Calibration!$B$2:$B$4,C26)</f>
        <v>400.16615895039126</v>
      </c>
      <c r="K26" s="2">
        <f>TREND(Calibration!$A$2:$A$4,Calibration!$C$2:$C$4,E26)</f>
        <v>804.32395450768422</v>
      </c>
      <c r="L26" s="2">
        <f>TREND(Calibration!$A$2:$A$4,Calibration!$D$2:$D$4,G26)</f>
        <v>571.19706403946702</v>
      </c>
    </row>
    <row r="27" spans="1:12" x14ac:dyDescent="0.25">
      <c r="A27">
        <v>903784</v>
      </c>
      <c r="B27">
        <v>15.10900021</v>
      </c>
      <c r="C27">
        <v>0.31453999999999999</v>
      </c>
      <c r="D27">
        <v>37.189998629999998</v>
      </c>
      <c r="E27">
        <v>0.29741001</v>
      </c>
      <c r="F27">
        <v>37.494998930000001</v>
      </c>
      <c r="G27">
        <v>0.92559999000000004</v>
      </c>
      <c r="H27">
        <v>35.131000520000001</v>
      </c>
      <c r="J27" s="2">
        <f>TREND(Calibration!$A$2:$A$4,Calibration!$B$2:$B$4,C27)</f>
        <v>402.56423320899148</v>
      </c>
      <c r="K27" s="2">
        <f>TREND(Calibration!$A$2:$A$4,Calibration!$C$2:$C$4,E27)</f>
        <v>806.40530494926975</v>
      </c>
      <c r="L27" s="2">
        <f>TREND(Calibration!$A$2:$A$4,Calibration!$D$2:$D$4,G27)</f>
        <v>564.48713415316195</v>
      </c>
    </row>
    <row r="28" spans="1:12" x14ac:dyDescent="0.25">
      <c r="A28">
        <v>908784</v>
      </c>
      <c r="B28">
        <v>15.09000015</v>
      </c>
      <c r="C28">
        <v>0.31152001000000001</v>
      </c>
      <c r="D28">
        <v>37.180999759999999</v>
      </c>
      <c r="E28">
        <v>0.29616999999999999</v>
      </c>
      <c r="F28">
        <v>37.47000122</v>
      </c>
      <c r="G28">
        <v>0.92669999999999997</v>
      </c>
      <c r="H28">
        <v>35.144001009999997</v>
      </c>
      <c r="J28" s="2">
        <f>TREND(Calibration!$A$2:$A$4,Calibration!$B$2:$B$4,C28)</f>
        <v>389.15257691863326</v>
      </c>
      <c r="K28" s="2">
        <f>TREND(Calibration!$A$2:$A$4,Calibration!$C$2:$C$4,E28)</f>
        <v>796.84678726077414</v>
      </c>
      <c r="L28" s="2">
        <f>TREND(Calibration!$A$2:$A$4,Calibration!$D$2:$D$4,G28)</f>
        <v>565.17055851797591</v>
      </c>
    </row>
    <row r="29" spans="1:12" x14ac:dyDescent="0.25">
      <c r="A29">
        <v>913784</v>
      </c>
      <c r="B29">
        <v>15.06700039</v>
      </c>
      <c r="C29">
        <v>0.30935001000000001</v>
      </c>
      <c r="D29">
        <v>37.195999149999999</v>
      </c>
      <c r="E29">
        <v>0.29686998999999997</v>
      </c>
      <c r="F29">
        <v>37.47000122</v>
      </c>
      <c r="G29">
        <v>0.93049996999999995</v>
      </c>
      <c r="H29">
        <v>35.146999360000002</v>
      </c>
      <c r="J29" s="2">
        <f>TREND(Calibration!$A$2:$A$4,Calibration!$B$2:$B$4,C29)</f>
        <v>379.51569264084515</v>
      </c>
      <c r="K29" s="2">
        <f>TREND(Calibration!$A$2:$A$4,Calibration!$C$2:$C$4,E29)</f>
        <v>802.24260406609824</v>
      </c>
      <c r="L29" s="2">
        <f>TREND(Calibration!$A$2:$A$4,Calibration!$D$2:$D$4,G29)</f>
        <v>567.53143894957384</v>
      </c>
    </row>
    <row r="30" spans="1:12" x14ac:dyDescent="0.25">
      <c r="A30">
        <v>918784</v>
      </c>
      <c r="B30">
        <v>15.041000370000001</v>
      </c>
      <c r="C30">
        <v>0.30724998999999997</v>
      </c>
      <c r="D30">
        <v>37.189998629999998</v>
      </c>
      <c r="E30">
        <v>0.29552001</v>
      </c>
      <c r="F30">
        <v>37.476001740000001</v>
      </c>
      <c r="G30">
        <v>0.92989999000000001</v>
      </c>
      <c r="H30">
        <v>35.133998869999999</v>
      </c>
      <c r="J30" s="2">
        <f>TREND(Calibration!$A$2:$A$4,Calibration!$B$2:$B$4,C30)</f>
        <v>370.18958677861428</v>
      </c>
      <c r="K30" s="2">
        <f>TREND(Calibration!$A$2:$A$4,Calibration!$C$2:$C$4,E30)</f>
        <v>791.83639144755875</v>
      </c>
      <c r="L30" s="2">
        <f>TREND(Calibration!$A$2:$A$4,Calibration!$D$2:$D$4,G30)</f>
        <v>567.15867783794658</v>
      </c>
    </row>
    <row r="31" spans="1:12" x14ac:dyDescent="0.25">
      <c r="A31">
        <v>923784</v>
      </c>
      <c r="B31">
        <v>15.03499985</v>
      </c>
      <c r="C31">
        <v>0.30952001000000001</v>
      </c>
      <c r="D31">
        <v>37.187000269999999</v>
      </c>
      <c r="E31">
        <v>0.29556999</v>
      </c>
      <c r="F31">
        <v>37.501998899999997</v>
      </c>
      <c r="G31">
        <v>0.94510000999999999</v>
      </c>
      <c r="H31">
        <v>35.210998539999999</v>
      </c>
      <c r="J31" s="2">
        <f>TREND(Calibration!$A$2:$A$4,Calibration!$B$2:$B$4,C31)</f>
        <v>380.27065592528015</v>
      </c>
      <c r="K31" s="2">
        <f>TREND(Calibration!$A$2:$A$4,Calibration!$C$2:$C$4,E31)</f>
        <v>792.22165827127105</v>
      </c>
      <c r="L31" s="2">
        <f>TREND(Calibration!$A$2:$A$4,Calibration!$D$2:$D$4,G31)</f>
        <v>576.60228654483058</v>
      </c>
    </row>
    <row r="32" spans="1:12" x14ac:dyDescent="0.25">
      <c r="A32">
        <v>928784</v>
      </c>
      <c r="B32">
        <v>15.03199959</v>
      </c>
      <c r="C32">
        <v>0.31038000999999998</v>
      </c>
      <c r="D32">
        <v>37.167999270000003</v>
      </c>
      <c r="E32">
        <v>0.29438001000000003</v>
      </c>
      <c r="F32">
        <v>37.488998410000001</v>
      </c>
      <c r="G32">
        <v>0.94080001000000002</v>
      </c>
      <c r="H32">
        <v>35.249000549999998</v>
      </c>
      <c r="J32" s="2">
        <f>TREND(Calibration!$A$2:$A$4,Calibration!$B$2:$B$4,C32)</f>
        <v>384.08988195242182</v>
      </c>
      <c r="K32" s="2">
        <f>TREND(Calibration!$A$2:$A$4,Calibration!$C$2:$C$4,E32)</f>
        <v>783.04879282747993</v>
      </c>
      <c r="L32" s="2">
        <f>TREND(Calibration!$A$2:$A$4,Calibration!$D$2:$D$4,G32)</f>
        <v>573.93074286004594</v>
      </c>
    </row>
    <row r="33" spans="1:12" x14ac:dyDescent="0.25">
      <c r="A33">
        <v>933784</v>
      </c>
      <c r="B33">
        <v>15.041000370000001</v>
      </c>
      <c r="C33">
        <v>0.31437999</v>
      </c>
      <c r="D33">
        <v>37.173999790000003</v>
      </c>
      <c r="E33">
        <v>0.29410999999999998</v>
      </c>
      <c r="F33">
        <v>37.476001740000001</v>
      </c>
      <c r="G33">
        <v>0.94289999999999996</v>
      </c>
      <c r="H33">
        <v>35.283000950000002</v>
      </c>
      <c r="J33" s="2">
        <f>TREND(Calibration!$A$2:$A$4,Calibration!$B$2:$B$4,C33)</f>
        <v>401.85363511991841</v>
      </c>
      <c r="K33" s="2">
        <f>TREND(Calibration!$A$2:$A$4,Calibration!$C$2:$C$4,E33)</f>
        <v>780.96744238589395</v>
      </c>
      <c r="L33" s="2">
        <f>TREND(Calibration!$A$2:$A$4,Calibration!$D$2:$D$4,G33)</f>
        <v>575.235444028095</v>
      </c>
    </row>
    <row r="34" spans="1:12" x14ac:dyDescent="0.25">
      <c r="A34">
        <v>938789</v>
      </c>
      <c r="B34">
        <v>15.01500034</v>
      </c>
      <c r="C34">
        <v>0.31222000999999999</v>
      </c>
      <c r="D34">
        <v>37.180999759999999</v>
      </c>
      <c r="E34">
        <v>0.29519001</v>
      </c>
      <c r="F34">
        <v>37.523998259999999</v>
      </c>
      <c r="G34">
        <v>0.93970001000000003</v>
      </c>
      <c r="H34">
        <v>35.187999730000001</v>
      </c>
      <c r="J34" s="2">
        <f>TREND(Calibration!$A$2:$A$4,Calibration!$B$2:$B$4,C34)</f>
        <v>392.26124926630678</v>
      </c>
      <c r="K34" s="2">
        <f>TREND(Calibration!$A$2:$A$4,Calibration!$C$2:$C$4,E34)</f>
        <v>789.2926128996412</v>
      </c>
      <c r="L34" s="2">
        <f>TREND(Calibration!$A$2:$A$4,Calibration!$D$2:$D$4,G34)</f>
        <v>573.24732470812432</v>
      </c>
    </row>
    <row r="35" spans="1:12" x14ac:dyDescent="0.25">
      <c r="A35">
        <v>943784</v>
      </c>
      <c r="B35">
        <v>14.944000239999999</v>
      </c>
      <c r="C35">
        <v>0.31444000999999999</v>
      </c>
      <c r="D35">
        <v>37.193000789999999</v>
      </c>
      <c r="E35">
        <v>0.29583999999999999</v>
      </c>
      <c r="F35">
        <v>37.453998570000003</v>
      </c>
      <c r="G35">
        <v>0.92400002000000003</v>
      </c>
      <c r="H35">
        <v>35.17200089</v>
      </c>
      <c r="J35" s="2">
        <f>TREND(Calibration!$A$2:$A$4,Calibration!$B$2:$B$4,C35)</f>
        <v>402.12018156892896</v>
      </c>
      <c r="K35" s="2">
        <f>TREND(Calibration!$A$2:$A$4,Calibration!$C$2:$C$4,E35)</f>
        <v>794.30300871285658</v>
      </c>
      <c r="L35" s="2">
        <f>TREND(Calibration!$A$2:$A$4,Calibration!$D$2:$D$4,G35)</f>
        <v>563.49309002540724</v>
      </c>
    </row>
    <row r="36" spans="1:12" x14ac:dyDescent="0.25">
      <c r="A36">
        <v>948783</v>
      </c>
      <c r="B36">
        <v>14.93299961</v>
      </c>
      <c r="C36">
        <v>0.31178999000000002</v>
      </c>
      <c r="D36">
        <v>37.162998199999997</v>
      </c>
      <c r="E36">
        <v>0.29714000000000002</v>
      </c>
      <c r="F36">
        <v>37.437999730000001</v>
      </c>
      <c r="G36">
        <v>0.92830002</v>
      </c>
      <c r="H36">
        <v>35.164001460000001</v>
      </c>
      <c r="J36" s="2">
        <f>TREND(Calibration!$A$2:$A$4,Calibration!$B$2:$B$4,C36)</f>
        <v>390.35154743352609</v>
      </c>
      <c r="K36" s="2">
        <f>TREND(Calibration!$A$2:$A$4,Calibration!$C$2:$C$4,E36)</f>
        <v>804.32395450768422</v>
      </c>
      <c r="L36" s="2">
        <f>TREND(Calibration!$A$2:$A$4,Calibration!$D$2:$D$4,G36)</f>
        <v>566.16463371019199</v>
      </c>
    </row>
    <row r="37" spans="1:12" x14ac:dyDescent="0.25">
      <c r="A37">
        <v>953783</v>
      </c>
      <c r="B37">
        <v>14.90400028</v>
      </c>
      <c r="C37">
        <v>0.31313999999999997</v>
      </c>
      <c r="D37">
        <v>37.192001339999997</v>
      </c>
      <c r="E37">
        <v>0.29811000999999998</v>
      </c>
      <c r="F37">
        <v>37.472000119999997</v>
      </c>
      <c r="G37">
        <v>0.93159997000000005</v>
      </c>
      <c r="H37">
        <v>35.188999180000003</v>
      </c>
      <c r="J37" s="2">
        <f>TREND(Calibration!$A$2:$A$4,Calibration!$B$2:$B$4,C37)</f>
        <v>396.34688851364422</v>
      </c>
      <c r="K37" s="2">
        <f>TREND(Calibration!$A$2:$A$4,Calibration!$C$2:$C$4,E37)</f>
        <v>811.80119883879183</v>
      </c>
      <c r="L37" s="2">
        <f>TREND(Calibration!$A$2:$A$4,Calibration!$D$2:$D$4,G37)</f>
        <v>568.21485710149557</v>
      </c>
    </row>
    <row r="38" spans="1:12" x14ac:dyDescent="0.25">
      <c r="A38">
        <v>958783</v>
      </c>
      <c r="B38">
        <v>14.899000170000001</v>
      </c>
      <c r="C38">
        <v>0.31049000999999998</v>
      </c>
      <c r="D38">
        <v>37.161998750000002</v>
      </c>
      <c r="E38">
        <v>0.29837998999999998</v>
      </c>
      <c r="F38">
        <v>37.492000580000003</v>
      </c>
      <c r="G38">
        <v>0.94129996999999999</v>
      </c>
      <c r="H38">
        <v>35.162998199999997</v>
      </c>
      <c r="J38" s="2">
        <f>TREND(Calibration!$A$2:$A$4,Calibration!$B$2:$B$4,C38)</f>
        <v>384.57838760705636</v>
      </c>
      <c r="K38" s="2">
        <f>TREND(Calibration!$A$2:$A$4,Calibration!$C$2:$C$4,E38)</f>
        <v>813.8823180277825</v>
      </c>
      <c r="L38" s="2">
        <f>TREND(Calibration!$A$2:$A$4,Calibration!$D$2:$D$4,G38)</f>
        <v>574.24136262298657</v>
      </c>
    </row>
    <row r="39" spans="1:12" x14ac:dyDescent="0.25">
      <c r="A39">
        <v>963784</v>
      </c>
      <c r="B39">
        <v>14.940999980000001</v>
      </c>
      <c r="C39">
        <v>0.31043999999999999</v>
      </c>
      <c r="D39">
        <v>37.148998259999999</v>
      </c>
      <c r="E39">
        <v>0.29556999</v>
      </c>
      <c r="F39">
        <v>37.488998410000001</v>
      </c>
      <c r="G39">
        <v>0.94349998000000002</v>
      </c>
      <c r="H39">
        <v>35.2140007</v>
      </c>
      <c r="J39" s="2">
        <f>TREND(Calibration!$A$2:$A$4,Calibration!$B$2:$B$4,C39)</f>
        <v>384.35629517261759</v>
      </c>
      <c r="K39" s="2">
        <f>TREND(Calibration!$A$2:$A$4,Calibration!$C$2:$C$4,E39)</f>
        <v>792.22165827127105</v>
      </c>
      <c r="L39" s="2">
        <f>TREND(Calibration!$A$2:$A$4,Calibration!$D$2:$D$4,G39)</f>
        <v>575.60820513972226</v>
      </c>
    </row>
    <row r="40" spans="1:12" x14ac:dyDescent="0.25">
      <c r="A40">
        <v>968784</v>
      </c>
      <c r="B40">
        <v>14.925999640000001</v>
      </c>
      <c r="C40">
        <v>0.30789</v>
      </c>
      <c r="D40">
        <v>37.185001370000002</v>
      </c>
      <c r="E40">
        <v>0.28898001000000001</v>
      </c>
      <c r="F40">
        <v>37.491001130000001</v>
      </c>
      <c r="G40">
        <v>0.94129996999999999</v>
      </c>
      <c r="H40">
        <v>35.249000549999998</v>
      </c>
      <c r="J40" s="2">
        <f>TREND(Calibration!$A$2:$A$4,Calibration!$B$2:$B$4,C40)</f>
        <v>373.03184590609226</v>
      </c>
      <c r="K40" s="2">
        <f>TREND(Calibration!$A$2:$A$4,Calibration!$C$2:$C$4,E40)</f>
        <v>741.42332567973494</v>
      </c>
      <c r="L40" s="2">
        <f>TREND(Calibration!$A$2:$A$4,Calibration!$D$2:$D$4,G40)</f>
        <v>574.24136262298657</v>
      </c>
    </row>
    <row r="41" spans="1:12" x14ac:dyDescent="0.25">
      <c r="A41">
        <v>973784</v>
      </c>
      <c r="B41">
        <v>14.96899986</v>
      </c>
      <c r="C41">
        <v>0.30978999000000002</v>
      </c>
      <c r="D41">
        <v>37.16999817</v>
      </c>
      <c r="E41">
        <v>0.28865001000000001</v>
      </c>
      <c r="F41">
        <v>37.47900009</v>
      </c>
      <c r="G41">
        <v>0.94830000000000003</v>
      </c>
      <c r="H41">
        <v>35.305999759999999</v>
      </c>
      <c r="J41" s="2">
        <f>TREND(Calibration!$A$2:$A$4,Calibration!$B$2:$B$4,C41)</f>
        <v>381.46962644017299</v>
      </c>
      <c r="K41" s="2">
        <f>TREND(Calibration!$A$2:$A$4,Calibration!$C$2:$C$4,E41)</f>
        <v>738.87954713181693</v>
      </c>
      <c r="L41" s="2">
        <f>TREND(Calibration!$A$2:$A$4,Calibration!$D$2:$D$4,G41)</f>
        <v>578.59040586480137</v>
      </c>
    </row>
    <row r="42" spans="1:12" x14ac:dyDescent="0.25">
      <c r="A42">
        <v>978784</v>
      </c>
      <c r="B42">
        <v>14.99800014</v>
      </c>
      <c r="C42">
        <v>0.31022</v>
      </c>
      <c r="D42">
        <v>37.162998199999997</v>
      </c>
      <c r="E42">
        <v>0.28924999000000001</v>
      </c>
      <c r="F42">
        <v>37.491001130000001</v>
      </c>
      <c r="G42">
        <v>0.94720000000000004</v>
      </c>
      <c r="H42">
        <v>35.277999880000003</v>
      </c>
      <c r="J42" s="2">
        <f>TREND(Calibration!$A$2:$A$4,Calibration!$B$2:$B$4,C42)</f>
        <v>383.37928386334875</v>
      </c>
      <c r="K42" s="2">
        <f>TREND(Calibration!$A$2:$A$4,Calibration!$C$2:$C$4,E42)</f>
        <v>743.50444486872516</v>
      </c>
      <c r="L42" s="2">
        <f>TREND(Calibration!$A$2:$A$4,Calibration!$D$2:$D$4,G42)</f>
        <v>577.90698771287975</v>
      </c>
    </row>
    <row r="43" spans="1:12" x14ac:dyDescent="0.25">
      <c r="A43">
        <v>983784</v>
      </c>
      <c r="B43">
        <v>14.96500015</v>
      </c>
      <c r="C43">
        <v>0.31027000999999998</v>
      </c>
      <c r="D43">
        <v>37.192001339999997</v>
      </c>
      <c r="E43">
        <v>0.28962000999999998</v>
      </c>
      <c r="F43">
        <v>37.494998930000001</v>
      </c>
      <c r="G43">
        <v>0.94510000999999999</v>
      </c>
      <c r="H43">
        <v>35.262001040000001</v>
      </c>
      <c r="J43" s="2">
        <f>TREND(Calibration!$A$2:$A$4,Calibration!$B$2:$B$4,C43)</f>
        <v>383.60137629778751</v>
      </c>
      <c r="K43" s="2">
        <f>TREND(Calibration!$A$2:$A$4,Calibration!$C$2:$C$4,E43)</f>
        <v>746.35671437872656</v>
      </c>
      <c r="L43" s="2">
        <f>TREND(Calibration!$A$2:$A$4,Calibration!$D$2:$D$4,G43)</f>
        <v>576.60228654483058</v>
      </c>
    </row>
    <row r="44" spans="1:12" x14ac:dyDescent="0.25">
      <c r="A44">
        <v>988784</v>
      </c>
      <c r="B44">
        <v>14.946999549999999</v>
      </c>
      <c r="C44">
        <v>0.31016999000000001</v>
      </c>
      <c r="D44">
        <v>37.212001800000003</v>
      </c>
      <c r="E44">
        <v>0.29032998999999998</v>
      </c>
      <c r="F44">
        <v>37.466999049999998</v>
      </c>
      <c r="G44">
        <v>0.93910002999999997</v>
      </c>
      <c r="H44">
        <v>35.244998930000001</v>
      </c>
      <c r="J44" s="2">
        <f>TREND(Calibration!$A$2:$A$4,Calibration!$B$2:$B$4,C44)</f>
        <v>383.15719142890998</v>
      </c>
      <c r="K44" s="2">
        <f>TREND(Calibration!$A$2:$A$4,Calibration!$C$2:$C$4,E44)</f>
        <v>751.82953829827397</v>
      </c>
      <c r="L44" s="2">
        <f>TREND(Calibration!$A$2:$A$4,Calibration!$D$2:$D$4,G44)</f>
        <v>572.87456359649696</v>
      </c>
    </row>
    <row r="45" spans="1:12" x14ac:dyDescent="0.25">
      <c r="A45">
        <v>993785</v>
      </c>
      <c r="B45">
        <v>14.87300014</v>
      </c>
      <c r="C45">
        <v>0.30897998999999998</v>
      </c>
      <c r="D45">
        <v>37.187000269999999</v>
      </c>
      <c r="E45">
        <v>0.29060000000000002</v>
      </c>
      <c r="F45">
        <v>37.486000060000002</v>
      </c>
      <c r="G45">
        <v>0.94669998</v>
      </c>
      <c r="H45">
        <v>35.187999730000001</v>
      </c>
      <c r="J45" s="2">
        <f>TREND(Calibration!$A$2:$A$4,Calibration!$B$2:$B$4,C45)</f>
        <v>377.8724484378647</v>
      </c>
      <c r="K45" s="2">
        <f>TREND(Calibration!$A$2:$A$4,Calibration!$C$2:$C$4,E45)</f>
        <v>753.91088873985996</v>
      </c>
      <c r="L45" s="2">
        <f>TREND(Calibration!$A$2:$A$4,Calibration!$D$2:$D$4,G45)</f>
        <v>577.59633067258528</v>
      </c>
    </row>
    <row r="46" spans="1:12" x14ac:dyDescent="0.25">
      <c r="A46">
        <v>998784</v>
      </c>
      <c r="B46">
        <v>14.885999679999999</v>
      </c>
      <c r="C46">
        <v>0.31071000999999998</v>
      </c>
      <c r="D46">
        <v>37.176998140000002</v>
      </c>
      <c r="E46">
        <v>0.29135000999999999</v>
      </c>
      <c r="F46">
        <v>37.457000729999997</v>
      </c>
      <c r="G46">
        <v>0.94239998000000003</v>
      </c>
      <c r="H46">
        <v>35.185001370000002</v>
      </c>
      <c r="J46" s="2">
        <f>TREND(Calibration!$A$2:$A$4,Calibration!$B$2:$B$4,C46)</f>
        <v>385.5553989163252</v>
      </c>
      <c r="K46" s="2">
        <f>TREND(Calibration!$A$2:$A$4,Calibration!$C$2:$C$4,E46)</f>
        <v>759.6922807056892</v>
      </c>
      <c r="L46" s="2">
        <f>TREND(Calibration!$A$2:$A$4,Calibration!$D$2:$D$4,G46)</f>
        <v>574.92478698780064</v>
      </c>
    </row>
    <row r="47" spans="1:12" x14ac:dyDescent="0.25">
      <c r="A47">
        <v>1003784</v>
      </c>
      <c r="B47">
        <v>14.88399982</v>
      </c>
      <c r="C47">
        <v>0.31173000000000001</v>
      </c>
      <c r="D47">
        <v>37.181999210000001</v>
      </c>
      <c r="E47">
        <v>0.29124999000000001</v>
      </c>
      <c r="F47">
        <v>37.47900009</v>
      </c>
      <c r="G47">
        <v>0.94559996999999996</v>
      </c>
      <c r="H47">
        <v>35.164001460000001</v>
      </c>
      <c r="J47" s="2">
        <f>TREND(Calibration!$A$2:$A$4,Calibration!$B$2:$B$4,C47)</f>
        <v>390.08513421333055</v>
      </c>
      <c r="K47" s="2">
        <f>TREND(Calibration!$A$2:$A$4,Calibration!$C$2:$C$4,E47)</f>
        <v>758.92128455307534</v>
      </c>
      <c r="L47" s="2">
        <f>TREND(Calibration!$A$2:$A$4,Calibration!$D$2:$D$4,G47)</f>
        <v>576.91290630777132</v>
      </c>
    </row>
    <row r="48" spans="1:12" x14ac:dyDescent="0.25">
      <c r="A48">
        <v>1008791</v>
      </c>
      <c r="B48">
        <v>14.925999640000001</v>
      </c>
      <c r="C48">
        <v>0.30957001000000001</v>
      </c>
      <c r="D48">
        <v>37.134998320000001</v>
      </c>
      <c r="E48">
        <v>0.29087001000000001</v>
      </c>
      <c r="F48">
        <v>37.45299911</v>
      </c>
      <c r="G48">
        <v>0.94940000999999996</v>
      </c>
      <c r="H48">
        <v>35.262001040000001</v>
      </c>
      <c r="J48" s="2">
        <f>TREND(Calibration!$A$2:$A$4,Calibration!$B$2:$B$4,C48)</f>
        <v>380.49270395011399</v>
      </c>
      <c r="K48" s="2">
        <f>TREND(Calibration!$A$2:$A$4,Calibration!$C$2:$C$4,E48)</f>
        <v>755.99223918144548</v>
      </c>
      <c r="L48" s="2">
        <f>TREND(Calibration!$A$2:$A$4,Calibration!$D$2:$D$4,G48)</f>
        <v>579.27383022961533</v>
      </c>
    </row>
    <row r="49" spans="1:12" x14ac:dyDescent="0.25">
      <c r="A49">
        <v>1013784</v>
      </c>
      <c r="B49">
        <v>14.975000380000001</v>
      </c>
      <c r="C49">
        <v>0.31022</v>
      </c>
      <c r="D49">
        <v>37.153999329999998</v>
      </c>
      <c r="E49">
        <v>0.29161999</v>
      </c>
      <c r="F49">
        <v>37.500999450000002</v>
      </c>
      <c r="G49">
        <v>0.96130002000000003</v>
      </c>
      <c r="H49">
        <v>35.286998750000002</v>
      </c>
      <c r="J49" s="2">
        <f>TREND(Calibration!$A$2:$A$4,Calibration!$B$2:$B$4,C49)</f>
        <v>383.37928386334875</v>
      </c>
      <c r="K49" s="2">
        <f>TREND(Calibration!$A$2:$A$4,Calibration!$C$2:$C$4,E49)</f>
        <v>761.77339989467987</v>
      </c>
      <c r="L49" s="2">
        <f>TREND(Calibration!$A$2:$A$4,Calibration!$D$2:$D$4,G49)</f>
        <v>586.66717826784213</v>
      </c>
    </row>
    <row r="50" spans="1:12" x14ac:dyDescent="0.25">
      <c r="A50">
        <v>1018784</v>
      </c>
      <c r="B50">
        <v>15.00599957</v>
      </c>
      <c r="C50">
        <v>0.30903000000000003</v>
      </c>
      <c r="D50">
        <v>37.183998109999997</v>
      </c>
      <c r="E50">
        <v>0.29388999999999998</v>
      </c>
      <c r="F50">
        <v>37.518001560000002</v>
      </c>
      <c r="G50">
        <v>0.95700001999999995</v>
      </c>
      <c r="H50">
        <v>35.286998750000002</v>
      </c>
      <c r="J50" s="2">
        <f>TREND(Calibration!$A$2:$A$4,Calibration!$B$2:$B$4,C50)</f>
        <v>378.0945408723037</v>
      </c>
      <c r="K50" s="2">
        <f>TREND(Calibration!$A$2:$A$4,Calibration!$C$2:$C$4,E50)</f>
        <v>779.27159002061512</v>
      </c>
      <c r="L50" s="2">
        <f>TREND(Calibration!$A$2:$A$4,Calibration!$D$2:$D$4,G50)</f>
        <v>583.99563458305738</v>
      </c>
    </row>
    <row r="51" spans="1:12" x14ac:dyDescent="0.25">
      <c r="A51">
        <v>1023784</v>
      </c>
      <c r="B51">
        <v>14.96500015</v>
      </c>
      <c r="C51">
        <v>0.30325001000000001</v>
      </c>
      <c r="D51">
        <v>37.146999360000002</v>
      </c>
      <c r="E51">
        <v>0.29578999</v>
      </c>
      <c r="F51">
        <v>37.48500061</v>
      </c>
      <c r="G51">
        <v>0.96450000999999996</v>
      </c>
      <c r="H51">
        <v>35.286998750000002</v>
      </c>
      <c r="J51" s="2">
        <f>TREND(Calibration!$A$2:$A$4,Calibration!$B$2:$B$4,C51)</f>
        <v>352.42583361111792</v>
      </c>
      <c r="K51" s="2">
        <f>TREND(Calibration!$A$2:$A$4,Calibration!$C$2:$C$4,E51)</f>
        <v>793.91751063654942</v>
      </c>
      <c r="L51" s="2">
        <f>TREND(Calibration!$A$2:$A$4,Calibration!$D$2:$D$4,G51)</f>
        <v>588.65529758781281</v>
      </c>
    </row>
    <row r="52" spans="1:12" x14ac:dyDescent="0.25">
      <c r="A52">
        <v>1028800</v>
      </c>
      <c r="B52">
        <v>14.949000359999999</v>
      </c>
      <c r="C52">
        <v>0.31091999999999997</v>
      </c>
      <c r="D52">
        <v>37.131999970000003</v>
      </c>
      <c r="E52">
        <v>0.29545999000000001</v>
      </c>
      <c r="F52">
        <v>37.504001619999997</v>
      </c>
      <c r="G52">
        <v>0.96450000999999996</v>
      </c>
      <c r="H52">
        <v>35.319000240000001</v>
      </c>
      <c r="J52" s="2">
        <f>TREND(Calibration!$A$2:$A$4,Calibration!$B$2:$B$4,C52)</f>
        <v>386.48795621102227</v>
      </c>
      <c r="K52" s="2">
        <f>TREND(Calibration!$A$2:$A$4,Calibration!$C$2:$C$4,E52)</f>
        <v>791.37373208863187</v>
      </c>
      <c r="L52" s="2">
        <f>TREND(Calibration!$A$2:$A$4,Calibration!$D$2:$D$4,G52)</f>
        <v>588.65529758781281</v>
      </c>
    </row>
    <row r="53" spans="1:12" x14ac:dyDescent="0.25">
      <c r="A53">
        <v>1033794</v>
      </c>
      <c r="B53">
        <v>14.930999760000001</v>
      </c>
      <c r="C53">
        <v>0.30217000999999999</v>
      </c>
      <c r="D53">
        <v>37.150001529999997</v>
      </c>
      <c r="E53">
        <v>0.29545999000000001</v>
      </c>
      <c r="F53">
        <v>37.506999970000003</v>
      </c>
      <c r="G53">
        <v>0.96880001000000004</v>
      </c>
      <c r="H53">
        <v>35.312999730000001</v>
      </c>
      <c r="J53" s="2">
        <f>TREND(Calibration!$A$2:$A$4,Calibration!$B$2:$B$4,C53)</f>
        <v>347.62959627470718</v>
      </c>
      <c r="K53" s="2">
        <f>TREND(Calibration!$A$2:$A$4,Calibration!$C$2:$C$4,E53)</f>
        <v>791.37373208863187</v>
      </c>
      <c r="L53" s="2">
        <f>TREND(Calibration!$A$2:$A$4,Calibration!$D$2:$D$4,G53)</f>
        <v>591.32684127259756</v>
      </c>
    </row>
    <row r="54" spans="1:12" x14ac:dyDescent="0.25">
      <c r="A54">
        <v>1038784</v>
      </c>
      <c r="B54">
        <v>14.88300037</v>
      </c>
      <c r="C54">
        <v>0.31005999000000001</v>
      </c>
      <c r="D54">
        <v>37.162998199999997</v>
      </c>
      <c r="E54">
        <v>0.29541001</v>
      </c>
      <c r="F54">
        <v>37.491001130000001</v>
      </c>
      <c r="G54">
        <v>0.96289997999999999</v>
      </c>
      <c r="H54">
        <v>35.188999180000003</v>
      </c>
      <c r="J54" s="2">
        <f>TREND(Calibration!$A$2:$A$4,Calibration!$B$2:$B$4,C54)</f>
        <v>382.66868577427567</v>
      </c>
      <c r="K54" s="2">
        <f>TREND(Calibration!$A$2:$A$4,Calibration!$C$2:$C$4,E54)</f>
        <v>790.98846526491957</v>
      </c>
      <c r="L54" s="2">
        <f>TREND(Calibration!$A$2:$A$4,Calibration!$D$2:$D$4,G54)</f>
        <v>587.66121618270438</v>
      </c>
    </row>
    <row r="55" spans="1:12" x14ac:dyDescent="0.25">
      <c r="A55">
        <v>1043784</v>
      </c>
      <c r="B55">
        <v>14.88399982</v>
      </c>
      <c r="C55">
        <v>0.31027000999999998</v>
      </c>
      <c r="D55">
        <v>37.194999690000003</v>
      </c>
      <c r="E55">
        <v>0.29616999999999999</v>
      </c>
      <c r="F55">
        <v>37.430999759999999</v>
      </c>
      <c r="G55">
        <v>0.95319997999999995</v>
      </c>
      <c r="H55">
        <v>35.245998380000003</v>
      </c>
      <c r="J55" s="2">
        <f>TREND(Calibration!$A$2:$A$4,Calibration!$B$2:$B$4,C55)</f>
        <v>383.60137629778751</v>
      </c>
      <c r="K55" s="2">
        <f>TREND(Calibration!$A$2:$A$4,Calibration!$C$2:$C$4,E55)</f>
        <v>796.84678726077414</v>
      </c>
      <c r="L55" s="2">
        <f>TREND(Calibration!$A$2:$A$4,Calibration!$D$2:$D$4,G55)</f>
        <v>581.63471066121326</v>
      </c>
    </row>
    <row r="56" spans="1:12" x14ac:dyDescent="0.25">
      <c r="A56">
        <v>1048784</v>
      </c>
      <c r="B56">
        <v>14.92500019</v>
      </c>
      <c r="C56">
        <v>0.30994999000000001</v>
      </c>
      <c r="D56">
        <v>37.145000459999999</v>
      </c>
      <c r="E56">
        <v>0.29410999999999998</v>
      </c>
      <c r="F56">
        <v>37.443000789999999</v>
      </c>
      <c r="G56">
        <v>0.9526</v>
      </c>
      <c r="H56">
        <v>35.247001650000001</v>
      </c>
      <c r="J56" s="2">
        <f>TREND(Calibration!$A$2:$A$4,Calibration!$B$2:$B$4,C56)</f>
        <v>382.18018011964114</v>
      </c>
      <c r="K56" s="2">
        <f>TREND(Calibration!$A$2:$A$4,Calibration!$C$2:$C$4,E56)</f>
        <v>780.96744238589395</v>
      </c>
      <c r="L56" s="2">
        <f>TREND(Calibration!$A$2:$A$4,Calibration!$D$2:$D$4,G56)</f>
        <v>581.26194954958612</v>
      </c>
    </row>
    <row r="57" spans="1:12" x14ac:dyDescent="0.25">
      <c r="A57">
        <v>1053784</v>
      </c>
      <c r="B57">
        <v>14.93799973</v>
      </c>
      <c r="C57">
        <v>0.31038000999999998</v>
      </c>
      <c r="D57">
        <v>37.1609993</v>
      </c>
      <c r="E57">
        <v>0.29410999999999998</v>
      </c>
      <c r="F57">
        <v>37.458999630000001</v>
      </c>
      <c r="G57">
        <v>0.94889997999999998</v>
      </c>
      <c r="H57">
        <v>35.221000670000002</v>
      </c>
      <c r="J57" s="2">
        <f>TREND(Calibration!$A$2:$A$4,Calibration!$B$2:$B$4,C57)</f>
        <v>384.08988195242182</v>
      </c>
      <c r="K57" s="2">
        <f>TREND(Calibration!$A$2:$A$4,Calibration!$C$2:$C$4,E57)</f>
        <v>780.96744238589395</v>
      </c>
      <c r="L57" s="2">
        <f>TREND(Calibration!$A$2:$A$4,Calibration!$D$2:$D$4,G57)</f>
        <v>578.96316697642862</v>
      </c>
    </row>
    <row r="58" spans="1:12" x14ac:dyDescent="0.25">
      <c r="A58">
        <v>1058784</v>
      </c>
      <c r="B58">
        <v>14.97399998</v>
      </c>
      <c r="C58">
        <v>0.31022</v>
      </c>
      <c r="D58">
        <v>37.173999790000003</v>
      </c>
      <c r="E58">
        <v>0.29330000000000001</v>
      </c>
      <c r="F58">
        <v>37.469001769999998</v>
      </c>
      <c r="G58">
        <v>0.95590001000000002</v>
      </c>
      <c r="H58">
        <v>35.215000150000002</v>
      </c>
      <c r="J58" s="2">
        <f>TREND(Calibration!$A$2:$A$4,Calibration!$B$2:$B$4,C58)</f>
        <v>383.37928386334875</v>
      </c>
      <c r="K58" s="2">
        <f>TREND(Calibration!$A$2:$A$4,Calibration!$C$2:$C$4,E58)</f>
        <v>774.72362231373222</v>
      </c>
      <c r="L58" s="2">
        <f>TREND(Calibration!$A$2:$A$4,Calibration!$D$2:$D$4,G58)</f>
        <v>583.31221021824342</v>
      </c>
    </row>
    <row r="59" spans="1:12" x14ac:dyDescent="0.25">
      <c r="A59">
        <v>1063784</v>
      </c>
      <c r="B59">
        <v>14.97900009</v>
      </c>
      <c r="C59">
        <v>0.31080999999999998</v>
      </c>
      <c r="D59">
        <v>37.194999690000003</v>
      </c>
      <c r="E59">
        <v>0.29453998999999997</v>
      </c>
      <c r="F59">
        <v>37.472000119999997</v>
      </c>
      <c r="G59">
        <v>0.96240002000000002</v>
      </c>
      <c r="H59">
        <v>35.212001800000003</v>
      </c>
      <c r="J59" s="2">
        <f>TREND(Calibration!$A$2:$A$4,Calibration!$B$2:$B$4,C59)</f>
        <v>385.99945055638796</v>
      </c>
      <c r="K59" s="2">
        <f>TREND(Calibration!$A$2:$A$4,Calibration!$C$2:$C$4,E59)</f>
        <v>784.2819858338305</v>
      </c>
      <c r="L59" s="2">
        <f>TREND(Calibration!$A$2:$A$4,Calibration!$D$2:$D$4,G59)</f>
        <v>587.35059641976375</v>
      </c>
    </row>
    <row r="60" spans="1:12" x14ac:dyDescent="0.25">
      <c r="A60">
        <v>1068784</v>
      </c>
      <c r="B60">
        <v>14.99199963</v>
      </c>
      <c r="C60">
        <v>0.31162000000000001</v>
      </c>
      <c r="D60">
        <v>37.194999690000003</v>
      </c>
      <c r="E60">
        <v>0.29416001000000003</v>
      </c>
      <c r="F60">
        <v>37.474998470000003</v>
      </c>
      <c r="G60">
        <v>0.95700001999999995</v>
      </c>
      <c r="H60">
        <v>35.173999790000003</v>
      </c>
      <c r="J60" s="2">
        <f>TREND(Calibration!$A$2:$A$4,Calibration!$B$2:$B$4,C60)</f>
        <v>389.59662855869601</v>
      </c>
      <c r="K60" s="2">
        <f>TREND(Calibration!$A$2:$A$4,Calibration!$C$2:$C$4,E60)</f>
        <v>781.3529404622011</v>
      </c>
      <c r="L60" s="2">
        <f>TREND(Calibration!$A$2:$A$4,Calibration!$D$2:$D$4,G60)</f>
        <v>583.99563458305738</v>
      </c>
    </row>
    <row r="61" spans="1:12" x14ac:dyDescent="0.25">
      <c r="A61">
        <v>1073794</v>
      </c>
      <c r="B61">
        <v>14.96899986</v>
      </c>
      <c r="C61">
        <v>0.31470999</v>
      </c>
      <c r="D61">
        <v>37.181999210000001</v>
      </c>
      <c r="E61">
        <v>0.29541001</v>
      </c>
      <c r="F61">
        <v>37.418998719999998</v>
      </c>
      <c r="G61">
        <v>0.95590001000000002</v>
      </c>
      <c r="H61">
        <v>35.22000122</v>
      </c>
      <c r="J61" s="2">
        <f>TREND(Calibration!$A$2:$A$4,Calibration!$B$2:$B$4,C61)</f>
        <v>403.31915208382156</v>
      </c>
      <c r="K61" s="2">
        <f>TREND(Calibration!$A$2:$A$4,Calibration!$C$2:$C$4,E61)</f>
        <v>790.98846526491957</v>
      </c>
      <c r="L61" s="2">
        <f>TREND(Calibration!$A$2:$A$4,Calibration!$D$2:$D$4,G61)</f>
        <v>583.31221021824342</v>
      </c>
    </row>
    <row r="62" spans="1:12" x14ac:dyDescent="0.25">
      <c r="A62">
        <v>1078784</v>
      </c>
      <c r="B62">
        <v>14.972000120000001</v>
      </c>
      <c r="C62">
        <v>0.31384000000000001</v>
      </c>
      <c r="D62">
        <v>37.215999600000004</v>
      </c>
      <c r="E62">
        <v>0.29605999999999999</v>
      </c>
      <c r="F62">
        <v>37.453998570000003</v>
      </c>
      <c r="G62">
        <v>0.95160001999999999</v>
      </c>
      <c r="H62">
        <v>35.255001069999999</v>
      </c>
      <c r="J62" s="2">
        <f>TREND(Calibration!$A$2:$A$4,Calibration!$B$2:$B$4,C62)</f>
        <v>399.45556086131796</v>
      </c>
      <c r="K62" s="2">
        <f>TREND(Calibration!$A$2:$A$4,Calibration!$C$2:$C$4,E62)</f>
        <v>795.99886107813495</v>
      </c>
      <c r="L62" s="2">
        <f>TREND(Calibration!$A$2:$A$4,Calibration!$D$2:$D$4,G62)</f>
        <v>580.64067274635102</v>
      </c>
    </row>
    <row r="63" spans="1:12" x14ac:dyDescent="0.25">
      <c r="A63">
        <v>1083784</v>
      </c>
      <c r="B63">
        <v>15.01399994</v>
      </c>
      <c r="C63">
        <v>0.30849000999999998</v>
      </c>
      <c r="D63">
        <v>37.195999149999999</v>
      </c>
      <c r="E63">
        <v>0.29541001</v>
      </c>
      <c r="F63">
        <v>37.493999479999999</v>
      </c>
      <c r="G63">
        <v>0.96020000999999999</v>
      </c>
      <c r="H63">
        <v>35.312000269999999</v>
      </c>
      <c r="J63" s="2">
        <f>TREND(Calibration!$A$2:$A$4,Calibration!$B$2:$B$4,C63)</f>
        <v>375.69646661370325</v>
      </c>
      <c r="K63" s="2">
        <f>TREND(Calibration!$A$2:$A$4,Calibration!$C$2:$C$4,E63)</f>
        <v>790.98846526491957</v>
      </c>
      <c r="L63" s="2">
        <f>TREND(Calibration!$A$2:$A$4,Calibration!$D$2:$D$4,G63)</f>
        <v>585.98375390302806</v>
      </c>
    </row>
    <row r="64" spans="1:12" x14ac:dyDescent="0.25">
      <c r="A64">
        <v>1088815</v>
      </c>
      <c r="B64">
        <v>15.006999970000001</v>
      </c>
      <c r="C64">
        <v>0.30930001000000001</v>
      </c>
      <c r="D64">
        <v>37.195999149999999</v>
      </c>
      <c r="E64">
        <v>0.29199999999999998</v>
      </c>
      <c r="F64">
        <v>37.513000490000003</v>
      </c>
      <c r="G64">
        <v>0.95209997999999996</v>
      </c>
      <c r="H64">
        <v>35.303001399999999</v>
      </c>
      <c r="J64" s="2">
        <f>TREND(Calibration!$A$2:$A$4,Calibration!$B$2:$B$4,C64)</f>
        <v>379.29364461601131</v>
      </c>
      <c r="K64" s="2">
        <f>TREND(Calibration!$A$2:$A$4,Calibration!$C$2:$C$4,E64)</f>
        <v>764.70267651890458</v>
      </c>
      <c r="L64" s="2">
        <f>TREND(Calibration!$A$2:$A$4,Calibration!$D$2:$D$4,G64)</f>
        <v>580.95129250929165</v>
      </c>
    </row>
    <row r="65" spans="1:12" x14ac:dyDescent="0.25">
      <c r="A65">
        <v>1093784</v>
      </c>
      <c r="B65">
        <v>14.92700005</v>
      </c>
      <c r="C65">
        <v>0.30925000000000002</v>
      </c>
      <c r="D65">
        <v>37.182998660000003</v>
      </c>
      <c r="E65">
        <v>0.28871000000000002</v>
      </c>
      <c r="F65">
        <v>37.450000760000002</v>
      </c>
      <c r="G65">
        <v>0.94940000999999996</v>
      </c>
      <c r="H65">
        <v>35.284999849999998</v>
      </c>
      <c r="J65" s="2">
        <f>TREND(Calibration!$A$2:$A$4,Calibration!$B$2:$B$4,C65)</f>
        <v>379.07155218157254</v>
      </c>
      <c r="K65" s="2">
        <f>TREND(Calibration!$A$2:$A$4,Calibration!$C$2:$C$4,E65)</f>
        <v>739.34197523814942</v>
      </c>
      <c r="L65" s="2">
        <f>TREND(Calibration!$A$2:$A$4,Calibration!$D$2:$D$4,G65)</f>
        <v>579.27383022961533</v>
      </c>
    </row>
    <row r="66" spans="1:12" x14ac:dyDescent="0.25">
      <c r="A66">
        <v>1098784</v>
      </c>
      <c r="B66">
        <v>14.91800022</v>
      </c>
      <c r="C66">
        <v>0.31102999999999997</v>
      </c>
      <c r="D66">
        <v>37.192001339999997</v>
      </c>
      <c r="E66">
        <v>0.28644001000000002</v>
      </c>
      <c r="F66">
        <v>37.460998539999999</v>
      </c>
      <c r="G66">
        <v>0.94129996999999999</v>
      </c>
      <c r="H66">
        <v>35.259998320000001</v>
      </c>
      <c r="J66" s="2">
        <f>TREND(Calibration!$A$2:$A$4,Calibration!$B$2:$B$4,C66)</f>
        <v>386.9764618656568</v>
      </c>
      <c r="K66" s="2">
        <f>TREND(Calibration!$A$2:$A$4,Calibration!$C$2:$C$4,E66)</f>
        <v>721.84393928061058</v>
      </c>
      <c r="L66" s="2">
        <f>TREND(Calibration!$A$2:$A$4,Calibration!$D$2:$D$4,G66)</f>
        <v>574.24136262298657</v>
      </c>
    </row>
    <row r="67" spans="1:12" x14ac:dyDescent="0.25">
      <c r="A67">
        <v>1103784</v>
      </c>
      <c r="B67">
        <v>14.916999819999999</v>
      </c>
      <c r="C67">
        <v>0.31264999999999998</v>
      </c>
      <c r="D67">
        <v>37.201999659999998</v>
      </c>
      <c r="E67">
        <v>0.28676000000000001</v>
      </c>
      <c r="F67">
        <v>37.444999690000003</v>
      </c>
      <c r="G67">
        <v>0.94349998000000002</v>
      </c>
      <c r="H67">
        <v>35.241001130000001</v>
      </c>
      <c r="J67" s="2">
        <f>TREND(Calibration!$A$2:$A$4,Calibration!$B$2:$B$4,C67)</f>
        <v>394.17081787027291</v>
      </c>
      <c r="K67" s="2">
        <f>TREND(Calibration!$A$2:$A$4,Calibration!$C$2:$C$4,E67)</f>
        <v>724.31055654590796</v>
      </c>
      <c r="L67" s="2">
        <f>TREND(Calibration!$A$2:$A$4,Calibration!$D$2:$D$4,G67)</f>
        <v>575.60820513972226</v>
      </c>
    </row>
    <row r="68" spans="1:12" x14ac:dyDescent="0.25">
      <c r="A68">
        <v>1108784</v>
      </c>
      <c r="B68">
        <v>14.89099979</v>
      </c>
      <c r="C68">
        <v>0.31313999999999997</v>
      </c>
      <c r="D68">
        <v>37.208999630000001</v>
      </c>
      <c r="E68">
        <v>0.28865001000000001</v>
      </c>
      <c r="F68">
        <v>37.48500061</v>
      </c>
      <c r="G68">
        <v>0.95370001000000004</v>
      </c>
      <c r="H68">
        <v>35.223999020000001</v>
      </c>
      <c r="J68" s="2">
        <f>TREND(Calibration!$A$2:$A$4,Calibration!$B$2:$B$4,C68)</f>
        <v>396.34688851364422</v>
      </c>
      <c r="K68" s="2">
        <f>TREND(Calibration!$A$2:$A$4,Calibration!$C$2:$C$4,E68)</f>
        <v>738.87954713181693</v>
      </c>
      <c r="L68" s="2">
        <f>TREND(Calibration!$A$2:$A$4,Calibration!$D$2:$D$4,G68)</f>
        <v>581.94537391440008</v>
      </c>
    </row>
    <row r="69" spans="1:12" x14ac:dyDescent="0.25">
      <c r="A69">
        <v>1113784</v>
      </c>
      <c r="B69">
        <v>14.87899971</v>
      </c>
      <c r="C69">
        <v>0.31378999000000002</v>
      </c>
      <c r="D69">
        <v>37.192001339999997</v>
      </c>
      <c r="E69">
        <v>0.29394998999999999</v>
      </c>
      <c r="F69">
        <v>37.515998840000002</v>
      </c>
      <c r="G69">
        <v>0.95050000999999995</v>
      </c>
      <c r="H69">
        <v>35.234001159999998</v>
      </c>
      <c r="J69" s="2">
        <f>TREND(Calibration!$A$2:$A$4,Calibration!$B$2:$B$4,C69)</f>
        <v>399.2334684268792</v>
      </c>
      <c r="K69" s="2">
        <f>TREND(Calibration!$A$2:$A$4,Calibration!$C$2:$C$4,E69)</f>
        <v>779.7340181269476</v>
      </c>
      <c r="L69" s="2">
        <f>TREND(Calibration!$A$2:$A$4,Calibration!$D$2:$D$4,G69)</f>
        <v>579.95724838153694</v>
      </c>
    </row>
    <row r="70" spans="1:12" x14ac:dyDescent="0.25">
      <c r="A70">
        <v>1118784</v>
      </c>
      <c r="B70">
        <v>14.87800026</v>
      </c>
      <c r="C70">
        <v>0.31341001000000002</v>
      </c>
      <c r="D70">
        <v>37.118999479999999</v>
      </c>
      <c r="E70">
        <v>0.29876000000000003</v>
      </c>
      <c r="F70">
        <v>37.509998320000001</v>
      </c>
      <c r="G70">
        <v>0.96020000999999999</v>
      </c>
      <c r="H70">
        <v>35.252998349999999</v>
      </c>
      <c r="J70" s="2">
        <f>TREND(Calibration!$A$2:$A$4,Calibration!$B$2:$B$4,C70)</f>
        <v>397.54599225735205</v>
      </c>
      <c r="K70" s="2">
        <f>TREND(Calibration!$A$2:$A$4,Calibration!$C$2:$C$4,E70)</f>
        <v>816.81159465200767</v>
      </c>
      <c r="L70" s="2">
        <f>TREND(Calibration!$A$2:$A$4,Calibration!$D$2:$D$4,G70)</f>
        <v>585.98375390302806</v>
      </c>
    </row>
    <row r="71" spans="1:12" x14ac:dyDescent="0.25">
      <c r="A71">
        <v>1123784</v>
      </c>
      <c r="B71">
        <v>14.949000359999999</v>
      </c>
      <c r="C71">
        <v>0.31016999000000001</v>
      </c>
      <c r="D71">
        <v>37.148998259999999</v>
      </c>
      <c r="E71">
        <v>0.29908001000000001</v>
      </c>
      <c r="F71">
        <v>37.497001650000001</v>
      </c>
      <c r="G71">
        <v>0.95429998999999999</v>
      </c>
      <c r="H71">
        <v>35.280998230000002</v>
      </c>
      <c r="J71" s="2">
        <f>TREND(Calibration!$A$2:$A$4,Calibration!$B$2:$B$4,C71)</f>
        <v>383.15719142890998</v>
      </c>
      <c r="K71" s="2">
        <f>TREND(Calibration!$A$2:$A$4,Calibration!$C$2:$C$4,E71)</f>
        <v>819.27836608570192</v>
      </c>
      <c r="L71" s="2">
        <f>TREND(Calibration!$A$2:$A$4,Calibration!$D$2:$D$4,G71)</f>
        <v>582.31813502602733</v>
      </c>
    </row>
    <row r="72" spans="1:12" x14ac:dyDescent="0.25">
      <c r="A72">
        <v>1128795</v>
      </c>
      <c r="B72">
        <v>15.0340004</v>
      </c>
      <c r="C72">
        <v>0.31130001000000002</v>
      </c>
      <c r="D72">
        <v>37.16999817</v>
      </c>
      <c r="E72">
        <v>0.29908001000000001</v>
      </c>
      <c r="F72">
        <v>37.555999759999999</v>
      </c>
      <c r="G72">
        <v>0.95799999999999996</v>
      </c>
      <c r="H72">
        <v>35.269001009999997</v>
      </c>
      <c r="J72" s="2">
        <f>TREND(Calibration!$A$2:$A$4,Calibration!$B$2:$B$4,C72)</f>
        <v>388.17556560936464</v>
      </c>
      <c r="K72" s="2">
        <f>TREND(Calibration!$A$2:$A$4,Calibration!$C$2:$C$4,E72)</f>
        <v>819.27836608570192</v>
      </c>
      <c r="L72" s="2">
        <f>TREND(Calibration!$A$2:$A$4,Calibration!$D$2:$D$4,G72)</f>
        <v>584.61691138629249</v>
      </c>
    </row>
    <row r="73" spans="1:12" x14ac:dyDescent="0.25">
      <c r="A73">
        <v>1133784</v>
      </c>
      <c r="B73">
        <v>15.053000450000001</v>
      </c>
      <c r="C73">
        <v>0.31125000000000003</v>
      </c>
      <c r="D73">
        <v>37.143001560000002</v>
      </c>
      <c r="E73">
        <v>0.29876000000000003</v>
      </c>
      <c r="F73">
        <v>37.505001069999999</v>
      </c>
      <c r="G73">
        <v>0.96450000999999996</v>
      </c>
      <c r="H73">
        <v>35.250999450000002</v>
      </c>
      <c r="J73" s="2">
        <f>TREND(Calibration!$A$2:$A$4,Calibration!$B$2:$B$4,C73)</f>
        <v>387.95347317492588</v>
      </c>
      <c r="K73" s="2">
        <f>TREND(Calibration!$A$2:$A$4,Calibration!$C$2:$C$4,E73)</f>
        <v>816.81159465200767</v>
      </c>
      <c r="L73" s="2">
        <f>TREND(Calibration!$A$2:$A$4,Calibration!$D$2:$D$4,G73)</f>
        <v>588.65529758781281</v>
      </c>
    </row>
    <row r="74" spans="1:12" x14ac:dyDescent="0.25">
      <c r="A74">
        <v>1138784</v>
      </c>
      <c r="B74">
        <v>15.01299953</v>
      </c>
      <c r="C74">
        <v>0.30871000999999998</v>
      </c>
      <c r="D74">
        <v>37.140998840000002</v>
      </c>
      <c r="E74">
        <v>0.29616999999999999</v>
      </c>
      <c r="F74">
        <v>37.481998439999998</v>
      </c>
      <c r="G74">
        <v>0.94989997000000004</v>
      </c>
      <c r="H74">
        <v>35.17200089</v>
      </c>
      <c r="J74" s="2">
        <f>TREND(Calibration!$A$2:$A$4,Calibration!$B$2:$B$4,C74)</f>
        <v>376.6734779229721</v>
      </c>
      <c r="K74" s="2">
        <f>TREND(Calibration!$A$2:$A$4,Calibration!$C$2:$C$4,E74)</f>
        <v>796.84678726077414</v>
      </c>
      <c r="L74" s="2">
        <f>TREND(Calibration!$A$2:$A$4,Calibration!$D$2:$D$4,G74)</f>
        <v>579.58444999255607</v>
      </c>
    </row>
    <row r="75" spans="1:12" x14ac:dyDescent="0.25">
      <c r="A75">
        <v>1143784</v>
      </c>
      <c r="B75">
        <v>15.03499985</v>
      </c>
      <c r="C75">
        <v>0.30838000999999998</v>
      </c>
      <c r="D75">
        <v>37.16999817</v>
      </c>
      <c r="E75">
        <v>0.29152</v>
      </c>
      <c r="F75">
        <v>37.497001650000001</v>
      </c>
      <c r="G75">
        <v>0.94400001</v>
      </c>
      <c r="H75">
        <v>35.1609993</v>
      </c>
      <c r="J75" s="2">
        <f>TREND(Calibration!$A$2:$A$4,Calibration!$B$2:$B$4,C75)</f>
        <v>375.20796095906871</v>
      </c>
      <c r="K75" s="2">
        <f>TREND(Calibration!$A$2:$A$4,Calibration!$C$2:$C$4,E75)</f>
        <v>761.00263499466087</v>
      </c>
      <c r="L75" s="2">
        <f>TREND(Calibration!$A$2:$A$4,Calibration!$D$2:$D$4,G75)</f>
        <v>575.91886839290896</v>
      </c>
    </row>
    <row r="76" spans="1:12" x14ac:dyDescent="0.25">
      <c r="A76">
        <v>1148784</v>
      </c>
      <c r="B76">
        <v>15.06400013</v>
      </c>
      <c r="C76">
        <v>0.30843999999999999</v>
      </c>
      <c r="D76">
        <v>37.206001280000002</v>
      </c>
      <c r="E76">
        <v>0.28999998999999999</v>
      </c>
      <c r="F76">
        <v>37.513000490000003</v>
      </c>
      <c r="G76">
        <v>0.94830000000000003</v>
      </c>
      <c r="H76">
        <v>35.187999730000001</v>
      </c>
      <c r="J76" s="2">
        <f>TREND(Calibration!$A$2:$A$4,Calibration!$B$2:$B$4,C76)</f>
        <v>375.47437417926449</v>
      </c>
      <c r="K76" s="2">
        <f>TREND(Calibration!$A$2:$A$4,Calibration!$C$2:$C$4,E76)</f>
        <v>749.28575975035642</v>
      </c>
      <c r="L76" s="2">
        <f>TREND(Calibration!$A$2:$A$4,Calibration!$D$2:$D$4,G76)</f>
        <v>578.59040586480137</v>
      </c>
    </row>
    <row r="77" spans="1:12" x14ac:dyDescent="0.25">
      <c r="A77">
        <v>1153784</v>
      </c>
      <c r="B77">
        <v>15.041000370000001</v>
      </c>
      <c r="C77">
        <v>0.31308001000000002</v>
      </c>
      <c r="D77">
        <v>37.185001370000002</v>
      </c>
      <c r="E77">
        <v>0.29087001000000001</v>
      </c>
      <c r="F77">
        <v>37.523998259999999</v>
      </c>
      <c r="G77">
        <v>0.96130002000000003</v>
      </c>
      <c r="H77">
        <v>35.234001159999998</v>
      </c>
      <c r="J77" s="2">
        <f>TREND(Calibration!$A$2:$A$4,Calibration!$B$2:$B$4,C77)</f>
        <v>396.0804752934489</v>
      </c>
      <c r="K77" s="2">
        <f>TREND(Calibration!$A$2:$A$4,Calibration!$C$2:$C$4,E77)</f>
        <v>755.99223918144548</v>
      </c>
      <c r="L77" s="2">
        <f>TREND(Calibration!$A$2:$A$4,Calibration!$D$2:$D$4,G77)</f>
        <v>586.66717826784213</v>
      </c>
    </row>
    <row r="78" spans="1:12" x14ac:dyDescent="0.25">
      <c r="A78">
        <v>1158802</v>
      </c>
      <c r="B78">
        <v>15.00399971</v>
      </c>
      <c r="C78">
        <v>0.31535000000000002</v>
      </c>
      <c r="D78">
        <v>37.188999180000003</v>
      </c>
      <c r="E78">
        <v>0.29113999000000002</v>
      </c>
      <c r="F78">
        <v>37.527000430000001</v>
      </c>
      <c r="G78">
        <v>0.96289997999999999</v>
      </c>
      <c r="H78">
        <v>35.234001159999998</v>
      </c>
      <c r="J78" s="2">
        <f>TREND(Calibration!$A$2:$A$4,Calibration!$B$2:$B$4,C78)</f>
        <v>406.16141121129976</v>
      </c>
      <c r="K78" s="2">
        <f>TREND(Calibration!$A$2:$A$4,Calibration!$C$2:$C$4,E78)</f>
        <v>758.0733583704357</v>
      </c>
      <c r="L78" s="2">
        <f>TREND(Calibration!$A$2:$A$4,Calibration!$D$2:$D$4,G78)</f>
        <v>587.66121618270438</v>
      </c>
    </row>
    <row r="79" spans="1:12" x14ac:dyDescent="0.25">
      <c r="A79">
        <v>1163790</v>
      </c>
      <c r="B79">
        <v>14.954999920000001</v>
      </c>
      <c r="C79">
        <v>0.31248999</v>
      </c>
      <c r="D79">
        <v>37.223999020000001</v>
      </c>
      <c r="E79">
        <v>0.29161999</v>
      </c>
      <c r="F79">
        <v>37.453998570000003</v>
      </c>
      <c r="G79">
        <v>0.94559996999999996</v>
      </c>
      <c r="H79">
        <v>35.189998629999998</v>
      </c>
      <c r="J79" s="2">
        <f>TREND(Calibration!$A$2:$A$4,Calibration!$B$2:$B$4,C79)</f>
        <v>393.46021978119961</v>
      </c>
      <c r="K79" s="2">
        <f>TREND(Calibration!$A$2:$A$4,Calibration!$C$2:$C$4,E79)</f>
        <v>761.77339989467987</v>
      </c>
      <c r="L79" s="2">
        <f>TREND(Calibration!$A$2:$A$4,Calibration!$D$2:$D$4,G79)</f>
        <v>576.91290630777132</v>
      </c>
    </row>
    <row r="80" spans="1:12" x14ac:dyDescent="0.25">
      <c r="A80">
        <v>1168787</v>
      </c>
      <c r="B80">
        <v>14.958000180000001</v>
      </c>
      <c r="C80">
        <v>0.31459999</v>
      </c>
      <c r="D80">
        <v>37.187000269999999</v>
      </c>
      <c r="E80">
        <v>0.29610999999999998</v>
      </c>
      <c r="F80">
        <v>37.465000150000002</v>
      </c>
      <c r="G80">
        <v>0.94620000999999998</v>
      </c>
      <c r="H80">
        <v>35.198001859999998</v>
      </c>
      <c r="J80" s="2">
        <f>TREND(Calibration!$A$2:$A$4,Calibration!$B$2:$B$4,C80)</f>
        <v>402.83064642918725</v>
      </c>
      <c r="K80" s="2">
        <f>TREND(Calibration!$A$2:$A$4,Calibration!$C$2:$C$4,E80)</f>
        <v>796.38428207024367</v>
      </c>
      <c r="L80" s="2">
        <f>TREND(Calibration!$A$2:$A$4,Calibration!$D$2:$D$4,G80)</f>
        <v>577.2857046967523</v>
      </c>
    </row>
    <row r="81" spans="1:12" x14ac:dyDescent="0.25">
      <c r="A81">
        <v>1173791</v>
      </c>
      <c r="B81">
        <v>15.036000250000001</v>
      </c>
      <c r="C81">
        <v>0.31222000999999999</v>
      </c>
      <c r="D81">
        <v>37.1609993</v>
      </c>
      <c r="E81">
        <v>0.29783999999999999</v>
      </c>
      <c r="F81">
        <v>37.515998840000002</v>
      </c>
      <c r="G81">
        <v>0.95590001000000002</v>
      </c>
      <c r="H81">
        <v>35.303001399999999</v>
      </c>
      <c r="J81" s="2">
        <f>TREND(Calibration!$A$2:$A$4,Calibration!$B$2:$B$4,C81)</f>
        <v>392.26124926630678</v>
      </c>
      <c r="K81" s="2">
        <f>TREND(Calibration!$A$2:$A$4,Calibration!$C$2:$C$4,E81)</f>
        <v>809.71984839720631</v>
      </c>
      <c r="L81" s="2">
        <f>TREND(Calibration!$A$2:$A$4,Calibration!$D$2:$D$4,G81)</f>
        <v>583.31221021824342</v>
      </c>
    </row>
    <row r="82" spans="1:12" x14ac:dyDescent="0.25">
      <c r="A82">
        <v>1178796</v>
      </c>
      <c r="B82">
        <v>15.085000040000001</v>
      </c>
      <c r="C82">
        <v>0.30838000999999998</v>
      </c>
      <c r="D82">
        <v>37.1609993</v>
      </c>
      <c r="E82">
        <v>0.29638001000000003</v>
      </c>
      <c r="F82">
        <v>37.491001130000001</v>
      </c>
      <c r="G82">
        <v>0.95529997</v>
      </c>
      <c r="H82">
        <v>35.344001769999998</v>
      </c>
      <c r="J82" s="2">
        <f>TREND(Calibration!$A$2:$A$4,Calibration!$B$2:$B$4,C82)</f>
        <v>375.20796095906871</v>
      </c>
      <c r="K82" s="2">
        <f>TREND(Calibration!$A$2:$A$4,Calibration!$C$2:$C$4,E82)</f>
        <v>798.46563251182965</v>
      </c>
      <c r="L82" s="2">
        <f>TREND(Calibration!$A$2:$A$4,Calibration!$D$2:$D$4,G82)</f>
        <v>582.93941182926244</v>
      </c>
    </row>
    <row r="83" spans="1:12" x14ac:dyDescent="0.25">
      <c r="A83">
        <v>1183784</v>
      </c>
      <c r="B83">
        <v>15.182000159999999</v>
      </c>
      <c r="C83">
        <v>0.30880999999999997</v>
      </c>
      <c r="D83">
        <v>37.188999180000003</v>
      </c>
      <c r="E83">
        <v>0.29578999</v>
      </c>
      <c r="F83">
        <v>37.536998750000002</v>
      </c>
      <c r="G83">
        <v>0.95910001</v>
      </c>
      <c r="H83">
        <v>35.241001130000001</v>
      </c>
      <c r="J83" s="2">
        <f>TREND(Calibration!$A$2:$A$4,Calibration!$B$2:$B$4,C83)</f>
        <v>377.11752956303462</v>
      </c>
      <c r="K83" s="2">
        <f>TREND(Calibration!$A$2:$A$4,Calibration!$C$2:$C$4,E83)</f>
        <v>793.91751063654942</v>
      </c>
      <c r="L83" s="2">
        <f>TREND(Calibration!$A$2:$A$4,Calibration!$D$2:$D$4,G83)</f>
        <v>585.30033575110645</v>
      </c>
    </row>
    <row r="84" spans="1:12" x14ac:dyDescent="0.25">
      <c r="A84">
        <v>1188784</v>
      </c>
      <c r="B84">
        <v>15.244999890000001</v>
      </c>
      <c r="C84">
        <v>0.31189001</v>
      </c>
      <c r="D84">
        <v>37.180999759999999</v>
      </c>
      <c r="E84">
        <v>0.29508001</v>
      </c>
      <c r="F84">
        <v>37.541000369999999</v>
      </c>
      <c r="G84">
        <v>0.97149998000000004</v>
      </c>
      <c r="H84">
        <v>35.312000269999999</v>
      </c>
      <c r="J84" s="2">
        <f>TREND(Calibration!$A$2:$A$4,Calibration!$B$2:$B$4,C84)</f>
        <v>390.79573230240362</v>
      </c>
      <c r="K84" s="2">
        <f>TREND(Calibration!$A$2:$A$4,Calibration!$C$2:$C$4,E84)</f>
        <v>788.44468671700201</v>
      </c>
      <c r="L84" s="2">
        <f>TREND(Calibration!$A$2:$A$4,Calibration!$D$2:$D$4,G84)</f>
        <v>593.00430355227388</v>
      </c>
    </row>
    <row r="85" spans="1:12" x14ac:dyDescent="0.25">
      <c r="A85">
        <v>1193784</v>
      </c>
      <c r="B85">
        <v>15.27099991</v>
      </c>
      <c r="C85">
        <v>0.31162000000000001</v>
      </c>
      <c r="D85">
        <v>37.194999690000003</v>
      </c>
      <c r="E85">
        <v>0.29449001000000002</v>
      </c>
      <c r="F85">
        <v>37.52999878</v>
      </c>
      <c r="G85">
        <v>0.96880001000000004</v>
      </c>
      <c r="H85">
        <v>35.328998570000003</v>
      </c>
      <c r="J85" s="2">
        <f>TREND(Calibration!$A$2:$A$4,Calibration!$B$2:$B$4,C85)</f>
        <v>389.59662855869601</v>
      </c>
      <c r="K85" s="2">
        <f>TREND(Calibration!$A$2:$A$4,Calibration!$C$2:$C$4,E85)</f>
        <v>783.89671901011911</v>
      </c>
      <c r="L85" s="2">
        <f>TREND(Calibration!$A$2:$A$4,Calibration!$D$2:$D$4,G85)</f>
        <v>591.32684127259756</v>
      </c>
    </row>
    <row r="86" spans="1:12" x14ac:dyDescent="0.25">
      <c r="A86">
        <v>1198784</v>
      </c>
      <c r="B86">
        <v>15.22999954</v>
      </c>
      <c r="C86">
        <v>0.31022</v>
      </c>
      <c r="D86">
        <v>37.22900009</v>
      </c>
      <c r="E86">
        <v>0.29308000000000001</v>
      </c>
      <c r="F86">
        <v>37.540000919999997</v>
      </c>
      <c r="G86">
        <v>0.96399999000000003</v>
      </c>
      <c r="H86">
        <v>35.344001769999998</v>
      </c>
      <c r="J86" s="2">
        <f>TREND(Calibration!$A$2:$A$4,Calibration!$B$2:$B$4,C86)</f>
        <v>383.37928386334875</v>
      </c>
      <c r="K86" s="2">
        <f>TREND(Calibration!$A$2:$A$4,Calibration!$C$2:$C$4,E86)</f>
        <v>773.02776994845385</v>
      </c>
      <c r="L86" s="2">
        <f>TREND(Calibration!$A$2:$A$4,Calibration!$D$2:$D$4,G86)</f>
        <v>588.34464054751845</v>
      </c>
    </row>
    <row r="87" spans="1:12" x14ac:dyDescent="0.25">
      <c r="A87">
        <v>1203785</v>
      </c>
      <c r="B87">
        <v>15.135999679999999</v>
      </c>
      <c r="C87">
        <v>0.30298001000000002</v>
      </c>
      <c r="D87">
        <v>37.23500061</v>
      </c>
      <c r="E87">
        <v>0.29383999</v>
      </c>
      <c r="F87">
        <v>37.54700089</v>
      </c>
      <c r="G87">
        <v>0.95859998000000002</v>
      </c>
      <c r="H87">
        <v>35.249000549999998</v>
      </c>
      <c r="J87" s="2">
        <f>TREND(Calibration!$A$2:$A$4,Calibration!$B$2:$B$4,C87)</f>
        <v>351.22677427701524</v>
      </c>
      <c r="K87" s="2">
        <f>TREND(Calibration!$A$2:$A$4,Calibration!$C$2:$C$4,E87)</f>
        <v>778.88609194430796</v>
      </c>
      <c r="L87" s="2">
        <f>TREND(Calibration!$A$2:$A$4,Calibration!$D$2:$D$4,G87)</f>
        <v>584.98967249791974</v>
      </c>
    </row>
    <row r="88" spans="1:12" x14ac:dyDescent="0.25">
      <c r="A88">
        <v>1208784</v>
      </c>
      <c r="B88">
        <v>15.06999969</v>
      </c>
      <c r="C88">
        <v>0.31027000999999998</v>
      </c>
      <c r="D88">
        <v>37.210998539999999</v>
      </c>
      <c r="E88">
        <v>0.29481000000000002</v>
      </c>
      <c r="F88">
        <v>37.505001069999999</v>
      </c>
      <c r="G88">
        <v>0.95370001000000004</v>
      </c>
      <c r="H88">
        <v>35.256000520000001</v>
      </c>
      <c r="J88" s="2">
        <f>TREND(Calibration!$A$2:$A$4,Calibration!$B$2:$B$4,C88)</f>
        <v>383.60137629778751</v>
      </c>
      <c r="K88" s="2">
        <f>TREND(Calibration!$A$2:$A$4,Calibration!$C$2:$C$4,E88)</f>
        <v>786.36333627541649</v>
      </c>
      <c r="L88" s="2">
        <f>TREND(Calibration!$A$2:$A$4,Calibration!$D$2:$D$4,G88)</f>
        <v>581.94537391440008</v>
      </c>
    </row>
    <row r="89" spans="1:12" x14ac:dyDescent="0.25">
      <c r="A89">
        <v>1213784</v>
      </c>
      <c r="B89">
        <v>15.03100014</v>
      </c>
      <c r="C89">
        <v>0.30832999999999999</v>
      </c>
      <c r="D89">
        <v>37.195999149999999</v>
      </c>
      <c r="E89">
        <v>0.29616999999999999</v>
      </c>
      <c r="F89">
        <v>37.509998320000001</v>
      </c>
      <c r="G89">
        <v>0.96509999000000002</v>
      </c>
      <c r="H89">
        <v>35.226001740000001</v>
      </c>
      <c r="J89" s="2">
        <f>TREND(Calibration!$A$2:$A$4,Calibration!$B$2:$B$4,C89)</f>
        <v>374.98586852462995</v>
      </c>
      <c r="K89" s="2">
        <f>TREND(Calibration!$A$2:$A$4,Calibration!$C$2:$C$4,E89)</f>
        <v>796.84678726077414</v>
      </c>
      <c r="L89" s="2">
        <f>TREND(Calibration!$A$2:$A$4,Calibration!$D$2:$D$4,G89)</f>
        <v>589.02805869944007</v>
      </c>
    </row>
    <row r="90" spans="1:12" x14ac:dyDescent="0.25">
      <c r="A90">
        <v>1218784</v>
      </c>
      <c r="B90">
        <v>15.057000159999999</v>
      </c>
      <c r="C90">
        <v>0.30476001000000003</v>
      </c>
      <c r="D90">
        <v>37.2179985</v>
      </c>
      <c r="E90">
        <v>0.29421999999999998</v>
      </c>
      <c r="F90">
        <v>37.546001429999997</v>
      </c>
      <c r="G90">
        <v>0.96069998000000001</v>
      </c>
      <c r="H90">
        <v>35.262001040000001</v>
      </c>
      <c r="J90" s="2">
        <f>TREND(Calibration!$A$2:$A$4,Calibration!$B$2:$B$4,C90)</f>
        <v>359.13168396109972</v>
      </c>
      <c r="K90" s="2">
        <f>TREND(Calibration!$A$2:$A$4,Calibration!$C$2:$C$4,E90)</f>
        <v>781.81536856853313</v>
      </c>
      <c r="L90" s="2">
        <f>TREND(Calibration!$A$2:$A$4,Calibration!$D$2:$D$4,G90)</f>
        <v>586.29437987886104</v>
      </c>
    </row>
    <row r="91" spans="1:12" x14ac:dyDescent="0.25">
      <c r="A91">
        <v>1223785</v>
      </c>
      <c r="B91">
        <v>15.027000429999999</v>
      </c>
      <c r="C91">
        <v>0.30752000000000002</v>
      </c>
      <c r="D91">
        <v>37.19900131</v>
      </c>
      <c r="E91">
        <v>0.29226999999999997</v>
      </c>
      <c r="F91">
        <v>37.52999878</v>
      </c>
      <c r="G91">
        <v>0.96560000999999995</v>
      </c>
      <c r="H91">
        <v>35.334999080000003</v>
      </c>
      <c r="J91" s="2">
        <f>TREND(Calibration!$A$2:$A$4,Calibration!$B$2:$B$4,C91)</f>
        <v>371.38869052232212</v>
      </c>
      <c r="K91" s="2">
        <f>TREND(Calibration!$A$2:$A$4,Calibration!$C$2:$C$4,E91)</f>
        <v>766.78394987629167</v>
      </c>
      <c r="L91" s="2">
        <f>TREND(Calibration!$A$2:$A$4,Calibration!$D$2:$D$4,G91)</f>
        <v>589.33871573973443</v>
      </c>
    </row>
    <row r="92" spans="1:12" x14ac:dyDescent="0.25">
      <c r="A92">
        <v>1228783</v>
      </c>
      <c r="B92">
        <v>14.97900009</v>
      </c>
      <c r="C92">
        <v>0.30687001000000003</v>
      </c>
      <c r="D92">
        <v>37.171001429999997</v>
      </c>
      <c r="E92">
        <v>0.29260001000000002</v>
      </c>
      <c r="F92">
        <v>37.506000520000001</v>
      </c>
      <c r="G92">
        <v>0.96289997999999999</v>
      </c>
      <c r="H92">
        <v>35.32799911</v>
      </c>
      <c r="J92" s="2">
        <f>TREND(Calibration!$A$2:$A$4,Calibration!$B$2:$B$4,C92)</f>
        <v>368.50211060908737</v>
      </c>
      <c r="K92" s="2">
        <f>TREND(Calibration!$A$2:$A$4,Calibration!$C$2:$C$4,E92)</f>
        <v>769.32780550840812</v>
      </c>
      <c r="L92" s="2">
        <f>TREND(Calibration!$A$2:$A$4,Calibration!$D$2:$D$4,G92)</f>
        <v>587.66121618270438</v>
      </c>
    </row>
    <row r="93" spans="1:12" x14ac:dyDescent="0.25">
      <c r="A93">
        <v>1233784</v>
      </c>
      <c r="B93">
        <v>14.93299961</v>
      </c>
      <c r="C93">
        <v>0.30983999000000001</v>
      </c>
      <c r="D93">
        <v>37.233001710000003</v>
      </c>
      <c r="E93">
        <v>0.29383999</v>
      </c>
      <c r="F93">
        <v>37.511001589999999</v>
      </c>
      <c r="G93">
        <v>0.95639998000000004</v>
      </c>
      <c r="H93">
        <v>35.275001529999997</v>
      </c>
      <c r="J93" s="2">
        <f>TREND(Calibration!$A$2:$A$4,Calibration!$B$2:$B$4,C93)</f>
        <v>381.69167446500683</v>
      </c>
      <c r="K93" s="2">
        <f>TREND(Calibration!$A$2:$A$4,Calibration!$C$2:$C$4,E93)</f>
        <v>778.88609194430796</v>
      </c>
      <c r="L93" s="2">
        <f>TREND(Calibration!$A$2:$A$4,Calibration!$D$2:$D$4,G93)</f>
        <v>583.6228361940764</v>
      </c>
    </row>
    <row r="94" spans="1:12" x14ac:dyDescent="0.25">
      <c r="A94">
        <v>1238784</v>
      </c>
      <c r="B94">
        <v>14.946000099999999</v>
      </c>
      <c r="C94">
        <v>0.31152001000000001</v>
      </c>
      <c r="D94">
        <v>37.227001190000003</v>
      </c>
      <c r="E94">
        <v>0.29124999000000001</v>
      </c>
      <c r="F94">
        <v>37.534999849999998</v>
      </c>
      <c r="G94">
        <v>0.95319997999999995</v>
      </c>
      <c r="H94">
        <v>35.215999600000004</v>
      </c>
      <c r="J94" s="2">
        <f>TREND(Calibration!$A$2:$A$4,Calibration!$B$2:$B$4,C94)</f>
        <v>389.15257691863326</v>
      </c>
      <c r="K94" s="2">
        <f>TREND(Calibration!$A$2:$A$4,Calibration!$C$2:$C$4,E94)</f>
        <v>758.92128455307534</v>
      </c>
      <c r="L94" s="2">
        <f>TREND(Calibration!$A$2:$A$4,Calibration!$D$2:$D$4,G94)</f>
        <v>581.63471066121326</v>
      </c>
    </row>
    <row r="95" spans="1:12" x14ac:dyDescent="0.25">
      <c r="A95">
        <v>1243784</v>
      </c>
      <c r="B95">
        <v>15.00399971</v>
      </c>
      <c r="C95">
        <v>0.31184000000000001</v>
      </c>
      <c r="D95">
        <v>37.229999540000001</v>
      </c>
      <c r="E95">
        <v>0.28995000999999998</v>
      </c>
      <c r="F95">
        <v>37.548000340000002</v>
      </c>
      <c r="G95">
        <v>0.95590001000000002</v>
      </c>
      <c r="H95">
        <v>35.224998470000003</v>
      </c>
      <c r="J95" s="2">
        <f>TREND(Calibration!$A$2:$A$4,Calibration!$B$2:$B$4,C95)</f>
        <v>390.57363986796486</v>
      </c>
      <c r="K95" s="2">
        <f>TREND(Calibration!$A$2:$A$4,Calibration!$C$2:$C$4,E95)</f>
        <v>748.90049292664412</v>
      </c>
      <c r="L95" s="2">
        <f>TREND(Calibration!$A$2:$A$4,Calibration!$D$2:$D$4,G95)</f>
        <v>583.31221021824342</v>
      </c>
    </row>
    <row r="96" spans="1:12" x14ac:dyDescent="0.25">
      <c r="A96">
        <v>1248792</v>
      </c>
      <c r="B96">
        <v>15.02999973</v>
      </c>
      <c r="C96">
        <v>0.31060000999999998</v>
      </c>
      <c r="D96">
        <v>37.236000060000002</v>
      </c>
      <c r="E96">
        <v>0.28860000000000002</v>
      </c>
      <c r="F96">
        <v>37.541999820000001</v>
      </c>
      <c r="G96">
        <v>0.96399999000000003</v>
      </c>
      <c r="H96">
        <v>35.219001769999998</v>
      </c>
      <c r="J96" s="2">
        <f>TREND(Calibration!$A$2:$A$4,Calibration!$B$2:$B$4,C96)</f>
        <v>385.06689326169067</v>
      </c>
      <c r="K96" s="2">
        <f>TREND(Calibration!$A$2:$A$4,Calibration!$C$2:$C$4,E96)</f>
        <v>738.49404905550978</v>
      </c>
      <c r="L96" s="2">
        <f>TREND(Calibration!$A$2:$A$4,Calibration!$D$2:$D$4,G96)</f>
        <v>588.34464054751845</v>
      </c>
    </row>
    <row r="97" spans="1:12" x14ac:dyDescent="0.25">
      <c r="A97">
        <v>1254336</v>
      </c>
      <c r="B97">
        <v>15.04699993</v>
      </c>
      <c r="C97">
        <v>0.30719000000000002</v>
      </c>
      <c r="D97">
        <v>37.277999880000003</v>
      </c>
      <c r="E97">
        <v>0.28995000999999998</v>
      </c>
      <c r="F97">
        <v>37.478000639999998</v>
      </c>
      <c r="G97">
        <v>0.95590001000000002</v>
      </c>
      <c r="H97">
        <v>35.276000979999999</v>
      </c>
      <c r="J97" s="2">
        <f>TREND(Calibration!$A$2:$A$4,Calibration!$B$2:$B$4,C97)</f>
        <v>369.92317355841874</v>
      </c>
      <c r="K97" s="2">
        <f>TREND(Calibration!$A$2:$A$4,Calibration!$C$2:$C$4,E97)</f>
        <v>748.90049292664412</v>
      </c>
      <c r="L97" s="2">
        <f>TREND(Calibration!$A$2:$A$4,Calibration!$D$2:$D$4,G97)</f>
        <v>583.31221021824342</v>
      </c>
    </row>
    <row r="98" spans="1:12" x14ac:dyDescent="0.25">
      <c r="A98">
        <v>1258897</v>
      </c>
      <c r="B98">
        <v>15.071999549999999</v>
      </c>
      <c r="C98">
        <v>0.30838000999999998</v>
      </c>
      <c r="D98">
        <v>37.233001710000003</v>
      </c>
      <c r="E98">
        <v>0.29199999999999998</v>
      </c>
      <c r="F98">
        <v>37.509998320000001</v>
      </c>
      <c r="G98">
        <v>0.95529997</v>
      </c>
      <c r="H98">
        <v>35.333000179999999</v>
      </c>
      <c r="J98" s="2">
        <f>TREND(Calibration!$A$2:$A$4,Calibration!$B$2:$B$4,C98)</f>
        <v>375.20796095906871</v>
      </c>
      <c r="K98" s="2">
        <f>TREND(Calibration!$A$2:$A$4,Calibration!$C$2:$C$4,E98)</f>
        <v>764.70267651890458</v>
      </c>
      <c r="L98" s="2">
        <f>TREND(Calibration!$A$2:$A$4,Calibration!$D$2:$D$4,G98)</f>
        <v>582.93941182926244</v>
      </c>
    </row>
    <row r="99" spans="1:12" x14ac:dyDescent="0.25">
      <c r="A99">
        <v>1263784</v>
      </c>
      <c r="B99">
        <v>15.07600021</v>
      </c>
      <c r="C99">
        <v>0.30772999000000001</v>
      </c>
      <c r="D99">
        <v>37.262001040000001</v>
      </c>
      <c r="E99">
        <v>0.29416001000000003</v>
      </c>
      <c r="F99">
        <v>37.526000979999999</v>
      </c>
      <c r="G99">
        <v>0.96020000999999999</v>
      </c>
      <c r="H99">
        <v>35.323001859999998</v>
      </c>
      <c r="J99" s="2">
        <f>TREND(Calibration!$A$2:$A$4,Calibration!$B$2:$B$4,C99)</f>
        <v>372.32124781701918</v>
      </c>
      <c r="K99" s="2">
        <f>TREND(Calibration!$A$2:$A$4,Calibration!$C$2:$C$4,E99)</f>
        <v>781.3529404622011</v>
      </c>
      <c r="L99" s="2">
        <f>TREND(Calibration!$A$2:$A$4,Calibration!$D$2:$D$4,G99)</f>
        <v>585.98375390302806</v>
      </c>
    </row>
    <row r="100" spans="1:12" x14ac:dyDescent="0.25">
      <c r="A100">
        <v>1268784</v>
      </c>
      <c r="B100">
        <v>15.09500027</v>
      </c>
      <c r="C100">
        <v>0.31222000999999999</v>
      </c>
      <c r="D100">
        <v>37.233001710000003</v>
      </c>
      <c r="E100">
        <v>0.29610999999999998</v>
      </c>
      <c r="F100">
        <v>37.557998660000003</v>
      </c>
      <c r="G100">
        <v>0.97320002000000005</v>
      </c>
      <c r="H100">
        <v>35.307998660000003</v>
      </c>
      <c r="J100" s="2">
        <f>TREND(Calibration!$A$2:$A$4,Calibration!$B$2:$B$4,C100)</f>
        <v>392.26124926630678</v>
      </c>
      <c r="K100" s="2">
        <f>TREND(Calibration!$A$2:$A$4,Calibration!$C$2:$C$4,E100)</f>
        <v>796.38428207024367</v>
      </c>
      <c r="L100" s="2">
        <f>TREND(Calibration!$A$2:$A$4,Calibration!$D$2:$D$4,G100)</f>
        <v>594.06052009317648</v>
      </c>
    </row>
    <row r="101" spans="1:12" x14ac:dyDescent="0.25">
      <c r="A101">
        <v>1273784</v>
      </c>
      <c r="B101">
        <v>15.085000040000001</v>
      </c>
      <c r="C101">
        <v>0.31060000999999998</v>
      </c>
      <c r="D101">
        <v>37.236000060000002</v>
      </c>
      <c r="E101">
        <v>0.29616999999999999</v>
      </c>
      <c r="F101">
        <v>37.573001859999998</v>
      </c>
      <c r="G101">
        <v>0.97149998000000004</v>
      </c>
      <c r="H101">
        <v>35.284999849999998</v>
      </c>
      <c r="J101" s="2">
        <f>TREND(Calibration!$A$2:$A$4,Calibration!$B$2:$B$4,C101)</f>
        <v>385.06689326169067</v>
      </c>
      <c r="K101" s="2">
        <f>TREND(Calibration!$A$2:$A$4,Calibration!$C$2:$C$4,E101)</f>
        <v>796.84678726077414</v>
      </c>
      <c r="L101" s="2">
        <f>TREND(Calibration!$A$2:$A$4,Calibration!$D$2:$D$4,G101)</f>
        <v>593.00430355227388</v>
      </c>
    </row>
    <row r="102" spans="1:12" x14ac:dyDescent="0.25">
      <c r="A102">
        <v>1278784</v>
      </c>
      <c r="B102">
        <v>15.08199978</v>
      </c>
      <c r="C102">
        <v>0.30843999999999999</v>
      </c>
      <c r="D102">
        <v>37.258998869999999</v>
      </c>
      <c r="E102">
        <v>0.29545999000000001</v>
      </c>
      <c r="F102">
        <v>37.557998660000003</v>
      </c>
      <c r="G102">
        <v>0.97479998999999995</v>
      </c>
      <c r="H102">
        <v>35.341999049999998</v>
      </c>
      <c r="J102" s="2">
        <f>TREND(Calibration!$A$2:$A$4,Calibration!$B$2:$B$4,C102)</f>
        <v>375.47437417926449</v>
      </c>
      <c r="K102" s="2">
        <f>TREND(Calibration!$A$2:$A$4,Calibration!$C$2:$C$4,E102)</f>
        <v>791.37373208863187</v>
      </c>
      <c r="L102" s="2">
        <f>TREND(Calibration!$A$2:$A$4,Calibration!$D$2:$D$4,G102)</f>
        <v>595.05456422093107</v>
      </c>
    </row>
    <row r="103" spans="1:12" x14ac:dyDescent="0.25">
      <c r="A103">
        <v>1283783</v>
      </c>
      <c r="B103">
        <v>15.0340004</v>
      </c>
      <c r="C103">
        <v>0.30064999999999997</v>
      </c>
      <c r="D103">
        <v>37.245998380000003</v>
      </c>
      <c r="E103">
        <v>0.29714000000000002</v>
      </c>
      <c r="F103">
        <v>37.548000340000002</v>
      </c>
      <c r="G103">
        <v>0.97049998999999998</v>
      </c>
      <c r="H103">
        <v>35.365001679999999</v>
      </c>
      <c r="J103" s="2">
        <f>TREND(Calibration!$A$2:$A$4,Calibration!$B$2:$B$4,C103)</f>
        <v>340.87929191015382</v>
      </c>
      <c r="K103" s="2">
        <f>TREND(Calibration!$A$2:$A$4,Calibration!$C$2:$C$4,E103)</f>
        <v>804.32395450768422</v>
      </c>
      <c r="L103" s="2">
        <f>TREND(Calibration!$A$2:$A$4,Calibration!$D$2:$D$4,G103)</f>
        <v>592.38302053614643</v>
      </c>
    </row>
    <row r="104" spans="1:12" x14ac:dyDescent="0.25">
      <c r="A104">
        <v>1288791</v>
      </c>
      <c r="B104">
        <v>15.0340004</v>
      </c>
      <c r="C104">
        <v>0.30838000999999998</v>
      </c>
      <c r="D104">
        <v>37.258998869999999</v>
      </c>
      <c r="E104">
        <v>0.29962</v>
      </c>
      <c r="F104">
        <v>37.576999659999998</v>
      </c>
      <c r="G104">
        <v>0.97369998999999996</v>
      </c>
      <c r="H104">
        <v>35.323001859999998</v>
      </c>
      <c r="J104" s="2">
        <f>TREND(Calibration!$A$2:$A$4,Calibration!$B$2:$B$4,C104)</f>
        <v>375.20796095906871</v>
      </c>
      <c r="K104" s="2">
        <f>TREND(Calibration!$A$2:$A$4,Calibration!$C$2:$C$4,E104)</f>
        <v>823.44083571627766</v>
      </c>
      <c r="L104" s="2">
        <f>TREND(Calibration!$A$2:$A$4,Calibration!$D$2:$D$4,G104)</f>
        <v>594.37114606900946</v>
      </c>
    </row>
    <row r="105" spans="1:12" x14ac:dyDescent="0.25">
      <c r="A105">
        <v>1293784</v>
      </c>
      <c r="B105">
        <v>14.975000380000001</v>
      </c>
      <c r="C105">
        <v>0.31022</v>
      </c>
      <c r="D105">
        <v>37.245998380000003</v>
      </c>
      <c r="E105">
        <v>0.30168</v>
      </c>
      <c r="F105">
        <v>37.522998809999997</v>
      </c>
      <c r="G105">
        <v>0.95749998000000003</v>
      </c>
      <c r="H105">
        <v>35.256999970000003</v>
      </c>
      <c r="J105" s="2">
        <f>TREND(Calibration!$A$2:$A$4,Calibration!$B$2:$B$4,C105)</f>
        <v>383.37928386334875</v>
      </c>
      <c r="K105" s="2">
        <f>TREND(Calibration!$A$2:$A$4,Calibration!$C$2:$C$4,E105)</f>
        <v>839.32018059115831</v>
      </c>
      <c r="L105" s="2">
        <f>TREND(Calibration!$A$2:$A$4,Calibration!$D$2:$D$4,G105)</f>
        <v>584.30625434599801</v>
      </c>
    </row>
    <row r="106" spans="1:12" x14ac:dyDescent="0.25">
      <c r="A106">
        <v>1298934</v>
      </c>
      <c r="B106">
        <v>15.00399971</v>
      </c>
      <c r="C106">
        <v>0.30783999000000001</v>
      </c>
      <c r="D106">
        <v>37.273998259999999</v>
      </c>
      <c r="E106">
        <v>0.30626999999999999</v>
      </c>
      <c r="F106">
        <v>37.5320015</v>
      </c>
      <c r="G106">
        <v>0.96450000999999996</v>
      </c>
      <c r="H106">
        <v>35.241001130000001</v>
      </c>
      <c r="J106" s="2">
        <f>TREND(Calibration!$A$2:$A$4,Calibration!$B$2:$B$4,C106)</f>
        <v>372.80975347165349</v>
      </c>
      <c r="K106" s="2">
        <f>TREND(Calibration!$A$2:$A$4,Calibration!$C$2:$C$4,E106)</f>
        <v>874.70182766674111</v>
      </c>
      <c r="L106" s="2">
        <f>TREND(Calibration!$A$2:$A$4,Calibration!$D$2:$D$4,G106)</f>
        <v>588.65529758781281</v>
      </c>
    </row>
    <row r="107" spans="1:12" x14ac:dyDescent="0.25">
      <c r="A107">
        <v>1303784</v>
      </c>
      <c r="B107">
        <v>15.053000450000001</v>
      </c>
      <c r="C107">
        <v>0.31064998999999999</v>
      </c>
      <c r="D107">
        <v>37.251998899999997</v>
      </c>
      <c r="E107">
        <v>0.30719000000000002</v>
      </c>
      <c r="F107">
        <v>37.520000459999999</v>
      </c>
      <c r="G107">
        <v>0.96240002000000002</v>
      </c>
      <c r="H107">
        <v>35.311000819999997</v>
      </c>
      <c r="J107" s="2">
        <f>TREND(Calibration!$A$2:$A$4,Calibration!$B$2:$B$4,C107)</f>
        <v>385.28885246731465</v>
      </c>
      <c r="K107" s="2">
        <f>TREND(Calibration!$A$2:$A$4,Calibration!$C$2:$C$4,E107)</f>
        <v>881.79357392154247</v>
      </c>
      <c r="L107" s="2">
        <f>TREND(Calibration!$A$2:$A$4,Calibration!$D$2:$D$4,G107)</f>
        <v>587.35059641976375</v>
      </c>
    </row>
    <row r="108" spans="1:12" x14ac:dyDescent="0.25">
      <c r="A108">
        <v>1308785</v>
      </c>
      <c r="B108">
        <v>15.088999749999999</v>
      </c>
      <c r="C108">
        <v>0.30648999999999998</v>
      </c>
      <c r="D108">
        <v>37.236000060000002</v>
      </c>
      <c r="E108">
        <v>0.30648999999999998</v>
      </c>
      <c r="F108">
        <v>37.539001460000001</v>
      </c>
      <c r="G108">
        <v>0.96179998</v>
      </c>
      <c r="H108">
        <v>35.346000670000002</v>
      </c>
      <c r="J108" s="2">
        <f>TREND(Calibration!$A$2:$A$4,Calibration!$B$2:$B$4,C108)</f>
        <v>366.81450121074499</v>
      </c>
      <c r="K108" s="2">
        <f>TREND(Calibration!$A$2:$A$4,Calibration!$C$2:$C$4,E108)</f>
        <v>876.39768003201993</v>
      </c>
      <c r="L108" s="2">
        <f>TREND(Calibration!$A$2:$A$4,Calibration!$D$2:$D$4,G108)</f>
        <v>586.97779803078276</v>
      </c>
    </row>
    <row r="109" spans="1:12" x14ac:dyDescent="0.25">
      <c r="A109">
        <v>1313784</v>
      </c>
      <c r="B109">
        <v>15.11100006</v>
      </c>
      <c r="C109">
        <v>0.30805999000000001</v>
      </c>
      <c r="D109">
        <v>37.26499939</v>
      </c>
      <c r="E109">
        <v>0.30395000999999999</v>
      </c>
      <c r="F109">
        <v>37.509998320000001</v>
      </c>
      <c r="G109">
        <v>0.95639998000000004</v>
      </c>
      <c r="H109">
        <v>35.370998380000003</v>
      </c>
      <c r="J109" s="2">
        <f>TREND(Calibration!$A$2:$A$4,Calibration!$B$2:$B$4,C109)</f>
        <v>373.78676478092234</v>
      </c>
      <c r="K109" s="2">
        <f>TREND(Calibration!$A$2:$A$4,Calibration!$C$2:$C$4,E109)</f>
        <v>856.81837071709401</v>
      </c>
      <c r="L109" s="2">
        <f>TREND(Calibration!$A$2:$A$4,Calibration!$D$2:$D$4,G109)</f>
        <v>583.6228361940764</v>
      </c>
    </row>
    <row r="110" spans="1:12" x14ac:dyDescent="0.25">
      <c r="A110">
        <v>1318784</v>
      </c>
      <c r="B110">
        <v>15.07900047</v>
      </c>
      <c r="C110">
        <v>0.30930001000000001</v>
      </c>
      <c r="D110">
        <v>37.273998259999999</v>
      </c>
      <c r="E110">
        <v>0.30173000999999999</v>
      </c>
      <c r="F110">
        <v>37.526000979999999</v>
      </c>
      <c r="G110">
        <v>0.94889997999999998</v>
      </c>
      <c r="H110">
        <v>35.265998840000002</v>
      </c>
      <c r="J110" s="2">
        <f>TREND(Calibration!$A$2:$A$4,Calibration!$B$2:$B$4,C110)</f>
        <v>379.29364461601131</v>
      </c>
      <c r="K110" s="2">
        <f>TREND(Calibration!$A$2:$A$4,Calibration!$C$2:$C$4,E110)</f>
        <v>839.70567866746546</v>
      </c>
      <c r="L110" s="2">
        <f>TREND(Calibration!$A$2:$A$4,Calibration!$D$2:$D$4,G110)</f>
        <v>578.96316697642862</v>
      </c>
    </row>
    <row r="111" spans="1:12" x14ac:dyDescent="0.25">
      <c r="A111">
        <v>1323791</v>
      </c>
      <c r="B111">
        <v>15.114999770000001</v>
      </c>
      <c r="C111">
        <v>0.30680998999999998</v>
      </c>
      <c r="D111">
        <v>37.240001679999999</v>
      </c>
      <c r="E111">
        <v>0.30070998999999998</v>
      </c>
      <c r="F111">
        <v>37.55099869</v>
      </c>
      <c r="G111">
        <v>0.95639998000000004</v>
      </c>
      <c r="H111">
        <v>35.215999600000004</v>
      </c>
      <c r="J111" s="2">
        <f>TREND(Calibration!$A$2:$A$4,Calibration!$B$2:$B$4,C111)</f>
        <v>368.23556416007659</v>
      </c>
      <c r="K111" s="2">
        <f>TREND(Calibration!$A$2:$A$4,Calibration!$C$2:$C$4,E111)</f>
        <v>831.84293626005024</v>
      </c>
      <c r="L111" s="2">
        <f>TREND(Calibration!$A$2:$A$4,Calibration!$D$2:$D$4,G111)</f>
        <v>583.6228361940764</v>
      </c>
    </row>
    <row r="112" spans="1:12" x14ac:dyDescent="0.25">
      <c r="A112">
        <v>1328795</v>
      </c>
      <c r="B112">
        <v>15.07600021</v>
      </c>
      <c r="C112">
        <v>0.30989</v>
      </c>
      <c r="D112">
        <v>37.22000122</v>
      </c>
      <c r="E112">
        <v>0.29725000000000001</v>
      </c>
      <c r="F112">
        <v>37.509998320000001</v>
      </c>
      <c r="G112">
        <v>0.95639998000000004</v>
      </c>
      <c r="H112">
        <v>35.263000490000003</v>
      </c>
      <c r="J112" s="2">
        <f>TREND(Calibration!$A$2:$A$4,Calibration!$B$2:$B$4,C112)</f>
        <v>381.91376689944559</v>
      </c>
      <c r="K112" s="2">
        <f>TREND(Calibration!$A$2:$A$4,Calibration!$C$2:$C$4,E112)</f>
        <v>805.17188069032341</v>
      </c>
      <c r="L112" s="2">
        <f>TREND(Calibration!$A$2:$A$4,Calibration!$D$2:$D$4,G112)</f>
        <v>583.6228361940764</v>
      </c>
    </row>
    <row r="113" spans="1:12" x14ac:dyDescent="0.25">
      <c r="A113">
        <v>1333828</v>
      </c>
      <c r="B113">
        <v>15.06299973</v>
      </c>
      <c r="C113">
        <v>0.31097998999999998</v>
      </c>
      <c r="D113">
        <v>37.227001190000003</v>
      </c>
      <c r="E113">
        <v>0.29714000000000002</v>
      </c>
      <c r="F113">
        <v>37.54499817</v>
      </c>
      <c r="G113">
        <v>0.96609997999999997</v>
      </c>
      <c r="H113">
        <v>35.228000639999998</v>
      </c>
      <c r="J113" s="2">
        <f>TREND(Calibration!$A$2:$A$4,Calibration!$B$2:$B$4,C113)</f>
        <v>386.75436943121804</v>
      </c>
      <c r="K113" s="2">
        <f>TREND(Calibration!$A$2:$A$4,Calibration!$C$2:$C$4,E113)</f>
        <v>804.32395450768422</v>
      </c>
      <c r="L113" s="2">
        <f>TREND(Calibration!$A$2:$A$4,Calibration!$D$2:$D$4,G113)</f>
        <v>589.6493417155674</v>
      </c>
    </row>
    <row r="114" spans="1:12" x14ac:dyDescent="0.25">
      <c r="A114">
        <v>1338805</v>
      </c>
      <c r="B114">
        <v>15.027000429999999</v>
      </c>
      <c r="C114">
        <v>0.30687001000000003</v>
      </c>
      <c r="D114">
        <v>37.258998869999999</v>
      </c>
      <c r="E114">
        <v>0.31378999000000002</v>
      </c>
      <c r="F114">
        <v>37.520000459999999</v>
      </c>
      <c r="G114">
        <v>0.95529997</v>
      </c>
      <c r="H114">
        <v>35.212001800000003</v>
      </c>
      <c r="J114" s="2">
        <f>TREND(Calibration!$A$2:$A$4,Calibration!$B$2:$B$4,C114)</f>
        <v>368.50211060908737</v>
      </c>
      <c r="K114" s="2">
        <f>TREND(Calibration!$A$2:$A$4,Calibration!$C$2:$C$4,E114)</f>
        <v>932.66906779569877</v>
      </c>
      <c r="L114" s="2">
        <f>TREND(Calibration!$A$2:$A$4,Calibration!$D$2:$D$4,G114)</f>
        <v>582.93941182926244</v>
      </c>
    </row>
    <row r="115" spans="1:12" x14ac:dyDescent="0.25">
      <c r="A115">
        <v>1343784</v>
      </c>
      <c r="B115">
        <v>14.99100018</v>
      </c>
      <c r="C115">
        <v>0.30961999000000001</v>
      </c>
      <c r="D115">
        <v>37.227001190000003</v>
      </c>
      <c r="E115">
        <v>0.31535000000000002</v>
      </c>
      <c r="F115">
        <v>37.491001130000001</v>
      </c>
      <c r="G115">
        <v>0.95910001</v>
      </c>
      <c r="H115">
        <v>35.263000490000003</v>
      </c>
      <c r="J115" s="2">
        <f>TREND(Calibration!$A$2:$A$4,Calibration!$B$2:$B$4,C115)</f>
        <v>380.71466315573798</v>
      </c>
      <c r="K115" s="2">
        <f>TREND(Calibration!$A$2:$A$4,Calibration!$C$2:$C$4,E115)</f>
        <v>944.69427983369019</v>
      </c>
      <c r="L115" s="2">
        <f>TREND(Calibration!$A$2:$A$4,Calibration!$D$2:$D$4,G115)</f>
        <v>585.30033575110645</v>
      </c>
    </row>
    <row r="116" spans="1:12" x14ac:dyDescent="0.25">
      <c r="A116">
        <v>1348791</v>
      </c>
      <c r="B116">
        <v>14.946000099999999</v>
      </c>
      <c r="C116">
        <v>0.31217</v>
      </c>
      <c r="D116">
        <v>37.233001710000003</v>
      </c>
      <c r="E116">
        <v>0.31308001000000002</v>
      </c>
      <c r="F116">
        <v>37.520000459999999</v>
      </c>
      <c r="G116">
        <v>0.96130002000000003</v>
      </c>
      <c r="H116">
        <v>35.23500061</v>
      </c>
      <c r="J116" s="2">
        <f>TREND(Calibration!$A$2:$A$4,Calibration!$B$2:$B$4,C116)</f>
        <v>392.03915683186824</v>
      </c>
      <c r="K116" s="2">
        <f>TREND(Calibration!$A$2:$A$4,Calibration!$C$2:$C$4,E116)</f>
        <v>927.19624387615136</v>
      </c>
      <c r="L116" s="2">
        <f>TREND(Calibration!$A$2:$A$4,Calibration!$D$2:$D$4,G116)</f>
        <v>586.66717826784213</v>
      </c>
    </row>
    <row r="117" spans="1:12" x14ac:dyDescent="0.25">
      <c r="A117">
        <v>1353793</v>
      </c>
      <c r="B117">
        <v>14.96899986</v>
      </c>
      <c r="C117">
        <v>0.31125000000000003</v>
      </c>
      <c r="D117">
        <v>37.227001190000003</v>
      </c>
      <c r="E117">
        <v>0.31248999</v>
      </c>
      <c r="F117">
        <v>37.474998470000003</v>
      </c>
      <c r="G117">
        <v>0.96560000999999995</v>
      </c>
      <c r="H117">
        <v>35.319999690000003</v>
      </c>
      <c r="J117" s="2">
        <f>TREND(Calibration!$A$2:$A$4,Calibration!$B$2:$B$4,C117)</f>
        <v>387.95347317492588</v>
      </c>
      <c r="K117" s="2">
        <f>TREND(Calibration!$A$2:$A$4,Calibration!$C$2:$C$4,E117)</f>
        <v>922.64812200087113</v>
      </c>
      <c r="L117" s="2">
        <f>TREND(Calibration!$A$2:$A$4,Calibration!$D$2:$D$4,G117)</f>
        <v>589.33871573973443</v>
      </c>
    </row>
    <row r="118" spans="1:12" x14ac:dyDescent="0.25">
      <c r="A118">
        <v>1358873</v>
      </c>
      <c r="B118">
        <v>14.994999890000001</v>
      </c>
      <c r="C118">
        <v>0.30698001000000003</v>
      </c>
      <c r="D118">
        <v>37.223999020000001</v>
      </c>
      <c r="E118">
        <v>0.30368000000000001</v>
      </c>
      <c r="F118">
        <v>37.5320015</v>
      </c>
      <c r="G118">
        <v>0.96450000999999996</v>
      </c>
      <c r="H118">
        <v>35.319999690000003</v>
      </c>
      <c r="J118" s="2">
        <f>TREND(Calibration!$A$2:$A$4,Calibration!$B$2:$B$4,C118)</f>
        <v>368.99061626372168</v>
      </c>
      <c r="K118" s="2">
        <f>TREND(Calibration!$A$2:$A$4,Calibration!$C$2:$C$4,E118)</f>
        <v>854.73702027550848</v>
      </c>
      <c r="L118" s="2">
        <f>TREND(Calibration!$A$2:$A$4,Calibration!$D$2:$D$4,G118)</f>
        <v>588.65529758781281</v>
      </c>
    </row>
    <row r="119" spans="1:12" x14ac:dyDescent="0.25">
      <c r="A119">
        <v>1363794</v>
      </c>
      <c r="B119">
        <v>15.04699993</v>
      </c>
      <c r="C119">
        <v>0.31119001000000002</v>
      </c>
      <c r="D119">
        <v>37.245998380000003</v>
      </c>
      <c r="E119">
        <v>0.29978999000000001</v>
      </c>
      <c r="F119">
        <v>37.54499817</v>
      </c>
      <c r="G119">
        <v>0.96609997999999997</v>
      </c>
      <c r="H119">
        <v>35.241001130000001</v>
      </c>
      <c r="J119" s="2">
        <f>TREND(Calibration!$A$2:$A$4,Calibration!$B$2:$B$4,C119)</f>
        <v>387.6870599547301</v>
      </c>
      <c r="K119" s="2">
        <f>TREND(Calibration!$A$2:$A$4,Calibration!$C$2:$C$4,E119)</f>
        <v>824.75119000524933</v>
      </c>
      <c r="L119" s="2">
        <f>TREND(Calibration!$A$2:$A$4,Calibration!$D$2:$D$4,G119)</f>
        <v>589.6493417155674</v>
      </c>
    </row>
    <row r="120" spans="1:12" x14ac:dyDescent="0.25">
      <c r="A120">
        <v>1368799</v>
      </c>
      <c r="B120">
        <v>15.01399994</v>
      </c>
      <c r="C120">
        <v>0.30713998999999997</v>
      </c>
      <c r="D120">
        <v>37.210998539999999</v>
      </c>
      <c r="E120">
        <v>0.29552001</v>
      </c>
      <c r="F120">
        <v>37.478000639999998</v>
      </c>
      <c r="G120">
        <v>0.96609997999999997</v>
      </c>
      <c r="H120">
        <v>35.259998320000001</v>
      </c>
      <c r="J120" s="2">
        <f>TREND(Calibration!$A$2:$A$4,Calibration!$B$2:$B$4,C120)</f>
        <v>369.70108112397975</v>
      </c>
      <c r="K120" s="2">
        <f>TREND(Calibration!$A$2:$A$4,Calibration!$C$2:$C$4,E120)</f>
        <v>791.83639144755875</v>
      </c>
      <c r="L120" s="2">
        <f>TREND(Calibration!$A$2:$A$4,Calibration!$D$2:$D$4,G120)</f>
        <v>589.6493417155674</v>
      </c>
    </row>
    <row r="121" spans="1:12" x14ac:dyDescent="0.25">
      <c r="A121">
        <v>1373789</v>
      </c>
      <c r="B121">
        <v>15.01399994</v>
      </c>
      <c r="C121">
        <v>0.29649001000000003</v>
      </c>
      <c r="D121">
        <v>37.229999540000001</v>
      </c>
      <c r="E121">
        <v>0.29671001000000002</v>
      </c>
      <c r="F121">
        <v>37.554000850000001</v>
      </c>
      <c r="G121">
        <v>0.97100001999999996</v>
      </c>
      <c r="H121">
        <v>35.222000119999997</v>
      </c>
      <c r="J121" s="2">
        <f>TREND(Calibration!$A$2:$A$4,Calibration!$B$2:$B$4,C121)</f>
        <v>322.40494065358439</v>
      </c>
      <c r="K121" s="2">
        <f>TREND(Calibration!$A$2:$A$4,Calibration!$C$2:$C$4,E121)</f>
        <v>801.00941105974721</v>
      </c>
      <c r="L121" s="2">
        <f>TREND(Calibration!$A$2:$A$4,Calibration!$D$2:$D$4,G121)</f>
        <v>592.69368378933314</v>
      </c>
    </row>
    <row r="122" spans="1:12" x14ac:dyDescent="0.25">
      <c r="A122">
        <v>1378783</v>
      </c>
      <c r="B122">
        <v>14.93900013</v>
      </c>
      <c r="C122">
        <v>0.30487001000000002</v>
      </c>
      <c r="D122">
        <v>37.233001710000003</v>
      </c>
      <c r="E122">
        <v>0.31600001</v>
      </c>
      <c r="F122">
        <v>37.515998840000002</v>
      </c>
      <c r="G122">
        <v>0.97049998999999998</v>
      </c>
      <c r="H122">
        <v>35.219001769999998</v>
      </c>
      <c r="J122" s="2">
        <f>TREND(Calibration!$A$2:$A$4,Calibration!$B$2:$B$4,C122)</f>
        <v>359.62018961573403</v>
      </c>
      <c r="K122" s="2">
        <f>TREND(Calibration!$A$2:$A$4,Calibration!$C$2:$C$4,E122)</f>
        <v>949.70482981530199</v>
      </c>
      <c r="L122" s="2">
        <f>TREND(Calibration!$A$2:$A$4,Calibration!$D$2:$D$4,G122)</f>
        <v>592.38302053614643</v>
      </c>
    </row>
    <row r="123" spans="1:12" x14ac:dyDescent="0.25">
      <c r="A123">
        <v>1383784</v>
      </c>
      <c r="B123">
        <v>14.93599987</v>
      </c>
      <c r="C123">
        <v>0.30930001000000001</v>
      </c>
      <c r="D123">
        <v>37.229999540000001</v>
      </c>
      <c r="E123">
        <v>0.32211000000000001</v>
      </c>
      <c r="F123">
        <v>37.54499817</v>
      </c>
      <c r="G123">
        <v>0.97799999000000004</v>
      </c>
      <c r="H123">
        <v>35.284999849999998</v>
      </c>
      <c r="J123" s="2">
        <f>TREND(Calibration!$A$2:$A$4,Calibration!$B$2:$B$4,C123)</f>
        <v>379.29364461601131</v>
      </c>
      <c r="K123" s="2">
        <f>TREND(Calibration!$A$2:$A$4,Calibration!$C$2:$C$4,E123)</f>
        <v>996.80319796679282</v>
      </c>
      <c r="L123" s="2">
        <f>TREND(Calibration!$A$2:$A$4,Calibration!$D$2:$D$4,G123)</f>
        <v>597.04268975379421</v>
      </c>
    </row>
    <row r="124" spans="1:12" x14ac:dyDescent="0.25">
      <c r="A124">
        <v>1388784</v>
      </c>
      <c r="B124">
        <v>14.894000050000001</v>
      </c>
      <c r="C124">
        <v>0.30897998999999998</v>
      </c>
      <c r="D124">
        <v>37.201000209999997</v>
      </c>
      <c r="E124">
        <v>0.31898000999999998</v>
      </c>
      <c r="F124">
        <v>37.548000340000002</v>
      </c>
      <c r="G124">
        <v>0.98019999000000002</v>
      </c>
      <c r="H124">
        <v>35.276000979999999</v>
      </c>
      <c r="J124" s="2">
        <f>TREND(Calibration!$A$2:$A$4,Calibration!$B$2:$B$4,C124)</f>
        <v>377.8724484378647</v>
      </c>
      <c r="K124" s="2">
        <f>TREND(Calibration!$A$2:$A$4,Calibration!$C$2:$C$4,E124)</f>
        <v>972.67592094498355</v>
      </c>
      <c r="L124" s="2">
        <f>TREND(Calibration!$A$2:$A$4,Calibration!$D$2:$D$4,G124)</f>
        <v>598.40952605763755</v>
      </c>
    </row>
    <row r="125" spans="1:12" x14ac:dyDescent="0.25">
      <c r="A125">
        <v>1393784</v>
      </c>
      <c r="B125">
        <v>14.913999560000001</v>
      </c>
      <c r="C125">
        <v>0.30935001000000001</v>
      </c>
      <c r="D125">
        <v>37.22000122</v>
      </c>
      <c r="E125">
        <v>0.31887000999999998</v>
      </c>
      <c r="F125">
        <v>37.526000979999999</v>
      </c>
      <c r="G125">
        <v>0.97320002000000005</v>
      </c>
      <c r="H125">
        <v>35.3390007</v>
      </c>
      <c r="J125" s="2">
        <f>TREND(Calibration!$A$2:$A$4,Calibration!$B$2:$B$4,C125)</f>
        <v>379.51569264084515</v>
      </c>
      <c r="K125" s="2">
        <f>TREND(Calibration!$A$2:$A$4,Calibration!$C$2:$C$4,E125)</f>
        <v>971.82799476234436</v>
      </c>
      <c r="L125" s="2">
        <f>TREND(Calibration!$A$2:$A$4,Calibration!$D$2:$D$4,G125)</f>
        <v>594.06052009317648</v>
      </c>
    </row>
    <row r="126" spans="1:12" x14ac:dyDescent="0.25">
      <c r="A126">
        <v>1398784</v>
      </c>
      <c r="B126">
        <v>14.913999560000001</v>
      </c>
      <c r="C126">
        <v>0.31060000999999998</v>
      </c>
      <c r="D126">
        <v>37.236000060000002</v>
      </c>
      <c r="E126">
        <v>0.31952000000000003</v>
      </c>
      <c r="F126">
        <v>37.522998809999997</v>
      </c>
      <c r="G126">
        <v>0.97100001999999996</v>
      </c>
      <c r="H126">
        <v>35.313999180000003</v>
      </c>
      <c r="J126" s="2">
        <f>TREND(Calibration!$A$2:$A$4,Calibration!$B$2:$B$4,C126)</f>
        <v>385.06689326169067</v>
      </c>
      <c r="K126" s="2">
        <f>TREND(Calibration!$A$2:$A$4,Calibration!$C$2:$C$4,E126)</f>
        <v>976.83839057555974</v>
      </c>
      <c r="L126" s="2">
        <f>TREND(Calibration!$A$2:$A$4,Calibration!$D$2:$D$4,G126)</f>
        <v>592.69368378933314</v>
      </c>
    </row>
    <row r="127" spans="1:12" x14ac:dyDescent="0.25">
      <c r="A127">
        <v>1403795</v>
      </c>
      <c r="B127">
        <v>14.946000099999999</v>
      </c>
      <c r="C127">
        <v>0.31211000999999999</v>
      </c>
      <c r="D127">
        <v>37.233001710000003</v>
      </c>
      <c r="E127">
        <v>0.31692000999999997</v>
      </c>
      <c r="F127">
        <v>37.515998840000002</v>
      </c>
      <c r="G127">
        <v>0.96609997999999997</v>
      </c>
      <c r="H127">
        <v>35.289001460000001</v>
      </c>
      <c r="J127" s="2">
        <f>TREND(Calibration!$A$2:$A$4,Calibration!$B$2:$B$4,C127)</f>
        <v>391.77274361167247</v>
      </c>
      <c r="K127" s="2">
        <f>TREND(Calibration!$A$2:$A$4,Calibration!$C$2:$C$4,E127)</f>
        <v>956.7965760701029</v>
      </c>
      <c r="L127" s="2">
        <f>TREND(Calibration!$A$2:$A$4,Calibration!$D$2:$D$4,G127)</f>
        <v>589.6493417155674</v>
      </c>
    </row>
    <row r="128" spans="1:12" x14ac:dyDescent="0.25">
      <c r="A128">
        <v>1408794</v>
      </c>
      <c r="B128">
        <v>14.99800014</v>
      </c>
      <c r="C128">
        <v>0.30535001000000001</v>
      </c>
      <c r="D128">
        <v>37.208000179999999</v>
      </c>
      <c r="E128">
        <v>0.31352001000000002</v>
      </c>
      <c r="F128">
        <v>37.534999849999998</v>
      </c>
      <c r="G128">
        <v>0.97149998000000004</v>
      </c>
      <c r="H128">
        <v>35.323001859999998</v>
      </c>
      <c r="J128" s="2">
        <f>TREND(Calibration!$A$2:$A$4,Calibration!$B$2:$B$4,C128)</f>
        <v>361.75185065413871</v>
      </c>
      <c r="K128" s="2">
        <f>TREND(Calibration!$A$2:$A$4,Calibration!$C$2:$C$4,E128)</f>
        <v>930.58794860670855</v>
      </c>
      <c r="L128" s="2">
        <f>TREND(Calibration!$A$2:$A$4,Calibration!$D$2:$D$4,G128)</f>
        <v>593.00430355227388</v>
      </c>
    </row>
    <row r="129" spans="1:12" x14ac:dyDescent="0.25">
      <c r="A129">
        <v>1413784</v>
      </c>
      <c r="B129">
        <v>14.994999890000001</v>
      </c>
      <c r="C129">
        <v>0.30903000000000003</v>
      </c>
      <c r="D129">
        <v>37.249000549999998</v>
      </c>
      <c r="E129">
        <v>0.31114000000000003</v>
      </c>
      <c r="F129">
        <v>37.567001339999997</v>
      </c>
      <c r="G129">
        <v>0.97799999000000004</v>
      </c>
      <c r="H129">
        <v>35.254001619999997</v>
      </c>
      <c r="J129" s="2">
        <f>TREND(Calibration!$A$2:$A$4,Calibration!$B$2:$B$4,C129)</f>
        <v>378.0945408723037</v>
      </c>
      <c r="K129" s="2">
        <f>TREND(Calibration!$A$2:$A$4,Calibration!$C$2:$C$4,E129)</f>
        <v>912.24183229813366</v>
      </c>
      <c r="L129" s="2">
        <f>TREND(Calibration!$A$2:$A$4,Calibration!$D$2:$D$4,G129)</f>
        <v>597.04268975379421</v>
      </c>
    </row>
    <row r="130" spans="1:12" x14ac:dyDescent="0.25">
      <c r="A130">
        <v>1418804</v>
      </c>
      <c r="B130">
        <v>14.96199989</v>
      </c>
      <c r="C130">
        <v>0.30864998999999999</v>
      </c>
      <c r="D130">
        <v>37.273998259999999</v>
      </c>
      <c r="E130">
        <v>0.30972999000000001</v>
      </c>
      <c r="F130">
        <v>37.497001650000001</v>
      </c>
      <c r="G130">
        <v>0.97049998999999998</v>
      </c>
      <c r="H130">
        <v>35.2820015</v>
      </c>
      <c r="J130" s="2">
        <f>TREND(Calibration!$A$2:$A$4,Calibration!$B$2:$B$4,C130)</f>
        <v>376.40693147396155</v>
      </c>
      <c r="K130" s="2">
        <f>TREND(Calibration!$A$2:$A$4,Calibration!$C$2:$C$4,E130)</f>
        <v>901.3728832364684</v>
      </c>
      <c r="L130" s="2">
        <f>TREND(Calibration!$A$2:$A$4,Calibration!$D$2:$D$4,G130)</f>
        <v>592.38302053614643</v>
      </c>
    </row>
    <row r="131" spans="1:12" x14ac:dyDescent="0.25">
      <c r="A131">
        <v>1423784</v>
      </c>
      <c r="B131">
        <v>14.972000120000001</v>
      </c>
      <c r="C131">
        <v>0.31130001000000002</v>
      </c>
      <c r="D131">
        <v>37.240001679999999</v>
      </c>
      <c r="E131">
        <v>0.30886998999999998</v>
      </c>
      <c r="F131">
        <v>37.573001859999998</v>
      </c>
      <c r="G131">
        <v>0.98449998999999999</v>
      </c>
      <c r="H131">
        <v>35.304000850000001</v>
      </c>
      <c r="J131" s="2">
        <f>TREND(Calibration!$A$2:$A$4,Calibration!$B$2:$B$4,C131)</f>
        <v>388.17556560936464</v>
      </c>
      <c r="K131" s="2">
        <f>TREND(Calibration!$A$2:$A$4,Calibration!$C$2:$C$4,E131)</f>
        <v>894.74364217219795</v>
      </c>
      <c r="L131" s="2">
        <f>TREND(Calibration!$A$2:$A$4,Calibration!$D$2:$D$4,G131)</f>
        <v>601.08106974242219</v>
      </c>
    </row>
    <row r="132" spans="1:12" x14ac:dyDescent="0.25">
      <c r="A132">
        <v>1428784</v>
      </c>
      <c r="B132">
        <v>14.98200035</v>
      </c>
      <c r="C132">
        <v>0.31184000000000001</v>
      </c>
      <c r="D132">
        <v>37.223999020000001</v>
      </c>
      <c r="E132">
        <v>0.32752000999999997</v>
      </c>
      <c r="F132">
        <v>37.541999820000001</v>
      </c>
      <c r="G132">
        <v>0.98940002999999999</v>
      </c>
      <c r="H132">
        <v>35.317001339999997</v>
      </c>
      <c r="J132" s="2">
        <f>TREND(Calibration!$A$2:$A$4,Calibration!$B$2:$B$4,C132)</f>
        <v>390.57363986796486</v>
      </c>
      <c r="K132" s="2">
        <f>TREND(Calibration!$A$2:$A$4,Calibration!$C$2:$C$4,E132)</f>
        <v>1038.5058263971575</v>
      </c>
      <c r="L132" s="2">
        <f>TREND(Calibration!$A$2:$A$4,Calibration!$D$2:$D$4,G132)</f>
        <v>604.12541181618792</v>
      </c>
    </row>
    <row r="133" spans="1:12" x14ac:dyDescent="0.25">
      <c r="A133">
        <v>1433784</v>
      </c>
      <c r="B133">
        <v>14.99100018</v>
      </c>
      <c r="C133">
        <v>0.31492000999999997</v>
      </c>
      <c r="D133">
        <v>37.210998539999999</v>
      </c>
      <c r="E133">
        <v>0.32854</v>
      </c>
      <c r="F133">
        <v>37.541999820000001</v>
      </c>
      <c r="G133">
        <v>0.98229997999999996</v>
      </c>
      <c r="H133">
        <v>35.3390007</v>
      </c>
      <c r="J133" s="2">
        <f>TREND(Calibration!$A$2:$A$4,Calibration!$B$2:$B$4,C133)</f>
        <v>404.25184260733363</v>
      </c>
      <c r="K133" s="2">
        <f>TREND(Calibration!$A$2:$A$4,Calibration!$C$2:$C$4,E133)</f>
        <v>1046.3683375519779</v>
      </c>
      <c r="L133" s="2">
        <f>TREND(Calibration!$A$2:$A$4,Calibration!$D$2:$D$4,G133)</f>
        <v>599.71422722568661</v>
      </c>
    </row>
    <row r="134" spans="1:12" x14ac:dyDescent="0.25">
      <c r="A134">
        <v>1438784</v>
      </c>
      <c r="B134">
        <v>15.02099991</v>
      </c>
      <c r="C134">
        <v>0.31184000000000001</v>
      </c>
      <c r="D134">
        <v>37.280998230000002</v>
      </c>
      <c r="E134">
        <v>0.32833001000000001</v>
      </c>
      <c r="F134">
        <v>37.509998320000001</v>
      </c>
      <c r="G134">
        <v>0.97100001999999996</v>
      </c>
      <c r="H134">
        <v>35.348999020000001</v>
      </c>
      <c r="J134" s="2">
        <f>TREND(Calibration!$A$2:$A$4,Calibration!$B$2:$B$4,C134)</f>
        <v>390.57363986796486</v>
      </c>
      <c r="K134" s="2">
        <f>TREND(Calibration!$A$2:$A$4,Calibration!$C$2:$C$4,E134)</f>
        <v>1044.7496464693197</v>
      </c>
      <c r="L134" s="2">
        <f>TREND(Calibration!$A$2:$A$4,Calibration!$D$2:$D$4,G134)</f>
        <v>592.69368378933314</v>
      </c>
    </row>
    <row r="135" spans="1:12" x14ac:dyDescent="0.25">
      <c r="A135">
        <v>1443796</v>
      </c>
      <c r="B135">
        <v>15.001000400000001</v>
      </c>
      <c r="C135">
        <v>0.31222000999999999</v>
      </c>
      <c r="D135">
        <v>37.251998899999997</v>
      </c>
      <c r="E135">
        <v>0.32357001000000002</v>
      </c>
      <c r="F135">
        <v>37.528999329999998</v>
      </c>
      <c r="G135">
        <v>0.96880001000000004</v>
      </c>
      <c r="H135">
        <v>35.304000850000001</v>
      </c>
      <c r="J135" s="2">
        <f>TREND(Calibration!$A$2:$A$4,Calibration!$B$2:$B$4,C135)</f>
        <v>392.26124926630678</v>
      </c>
      <c r="K135" s="2">
        <f>TREND(Calibration!$A$2:$A$4,Calibration!$C$2:$C$4,E135)</f>
        <v>1008.0575680205668</v>
      </c>
      <c r="L135" s="2">
        <f>TREND(Calibration!$A$2:$A$4,Calibration!$D$2:$D$4,G135)</f>
        <v>591.32684127259756</v>
      </c>
    </row>
    <row r="136" spans="1:12" x14ac:dyDescent="0.25">
      <c r="A136">
        <v>1448784</v>
      </c>
      <c r="B136">
        <v>15.07900047</v>
      </c>
      <c r="C136">
        <v>0.31032999999999999</v>
      </c>
      <c r="D136">
        <v>37.210998539999999</v>
      </c>
      <c r="E136">
        <v>0.32172999000000002</v>
      </c>
      <c r="F136">
        <v>37.561000819999997</v>
      </c>
      <c r="G136">
        <v>0.97369998999999996</v>
      </c>
      <c r="H136">
        <v>35.29499817</v>
      </c>
      <c r="J136" s="2">
        <f>TREND(Calibration!$A$2:$A$4,Calibration!$B$2:$B$4,C136)</f>
        <v>383.86778951798328</v>
      </c>
      <c r="K136" s="2">
        <f>TREND(Calibration!$A$2:$A$4,Calibration!$C$2:$C$4,E136)</f>
        <v>993.87392134256811</v>
      </c>
      <c r="L136" s="2">
        <f>TREND(Calibration!$A$2:$A$4,Calibration!$D$2:$D$4,G136)</f>
        <v>594.37114606900946</v>
      </c>
    </row>
    <row r="137" spans="1:12" x14ac:dyDescent="0.25">
      <c r="A137">
        <v>1453784</v>
      </c>
      <c r="B137">
        <v>15.065999980000001</v>
      </c>
      <c r="C137">
        <v>0.30914000000000003</v>
      </c>
      <c r="D137">
        <v>37.2140007</v>
      </c>
      <c r="E137">
        <v>0.32080998999999999</v>
      </c>
      <c r="F137">
        <v>37.567001339999997</v>
      </c>
      <c r="G137">
        <v>0.98180002</v>
      </c>
      <c r="H137">
        <v>35.289001460000001</v>
      </c>
      <c r="J137" s="2">
        <f>TREND(Calibration!$A$2:$A$4,Calibration!$B$2:$B$4,C137)</f>
        <v>378.58304652693823</v>
      </c>
      <c r="K137" s="2">
        <f>TREND(Calibration!$A$2:$A$4,Calibration!$C$2:$C$4,E137)</f>
        <v>986.78217508776675</v>
      </c>
      <c r="L137" s="2">
        <f>TREND(Calibration!$A$2:$A$4,Calibration!$D$2:$D$4,G137)</f>
        <v>599.40360746274587</v>
      </c>
    </row>
    <row r="138" spans="1:12" x14ac:dyDescent="0.25">
      <c r="A138">
        <v>1458784</v>
      </c>
      <c r="B138">
        <v>15.069000239999999</v>
      </c>
      <c r="C138">
        <v>0.31308001000000002</v>
      </c>
      <c r="D138">
        <v>37.245998380000003</v>
      </c>
      <c r="E138">
        <v>0.31464999999999999</v>
      </c>
      <c r="F138">
        <v>37.534999849999998</v>
      </c>
      <c r="G138">
        <v>0.98940002999999999</v>
      </c>
      <c r="H138">
        <v>35.346000670000002</v>
      </c>
      <c r="J138" s="2">
        <f>TREND(Calibration!$A$2:$A$4,Calibration!$B$2:$B$4,C138)</f>
        <v>396.0804752934489</v>
      </c>
      <c r="K138" s="2">
        <f>TREND(Calibration!$A$2:$A$4,Calibration!$C$2:$C$4,E138)</f>
        <v>939.29838594416765</v>
      </c>
      <c r="L138" s="2">
        <f>TREND(Calibration!$A$2:$A$4,Calibration!$D$2:$D$4,G138)</f>
        <v>604.12541181618792</v>
      </c>
    </row>
    <row r="139" spans="1:12" x14ac:dyDescent="0.25">
      <c r="A139">
        <v>1463792</v>
      </c>
      <c r="B139">
        <v>15.024000170000001</v>
      </c>
      <c r="C139">
        <v>0.31334999000000002</v>
      </c>
      <c r="D139">
        <v>37.251998899999997</v>
      </c>
      <c r="E139">
        <v>0.31341001000000002</v>
      </c>
      <c r="F139">
        <v>37.54499817</v>
      </c>
      <c r="G139">
        <v>0.97909999000000003</v>
      </c>
      <c r="H139">
        <v>35.241001130000001</v>
      </c>
      <c r="J139" s="2">
        <f>TREND(Calibration!$A$2:$A$4,Calibration!$B$2:$B$4,C139)</f>
        <v>397.27944580834173</v>
      </c>
      <c r="K139" s="2">
        <f>TREND(Calibration!$A$2:$A$4,Calibration!$C$2:$C$4,E139)</f>
        <v>929.74002242406937</v>
      </c>
      <c r="L139" s="2">
        <f>TREND(Calibration!$A$2:$A$4,Calibration!$D$2:$D$4,G139)</f>
        <v>597.72610790571582</v>
      </c>
    </row>
    <row r="140" spans="1:12" x14ac:dyDescent="0.25">
      <c r="A140">
        <v>1468784</v>
      </c>
      <c r="B140">
        <v>15.04699993</v>
      </c>
      <c r="C140">
        <v>0.31703000999999997</v>
      </c>
      <c r="D140">
        <v>37.243000029999997</v>
      </c>
      <c r="E140">
        <v>0.31395000000000001</v>
      </c>
      <c r="F140">
        <v>37.534999849999998</v>
      </c>
      <c r="G140">
        <v>0.97259998000000003</v>
      </c>
      <c r="H140">
        <v>35.219001769999998</v>
      </c>
      <c r="J140" s="2">
        <f>TREND(Calibration!$A$2:$A$4,Calibration!$B$2:$B$4,C140)</f>
        <v>413.62226925532127</v>
      </c>
      <c r="K140" s="2">
        <f>TREND(Calibration!$A$2:$A$4,Calibration!$C$2:$C$4,E140)</f>
        <v>933.90249205464511</v>
      </c>
      <c r="L140" s="2">
        <f>TREND(Calibration!$A$2:$A$4,Calibration!$D$2:$D$4,G140)</f>
        <v>593.6877217041955</v>
      </c>
    </row>
    <row r="141" spans="1:12" x14ac:dyDescent="0.25">
      <c r="A141">
        <v>1473784</v>
      </c>
      <c r="B141">
        <v>14.99800014</v>
      </c>
      <c r="C141">
        <v>0.31253998999999999</v>
      </c>
      <c r="D141">
        <v>37.245998380000003</v>
      </c>
      <c r="E141">
        <v>0.31918999999999997</v>
      </c>
      <c r="F141">
        <v>37.497001650000001</v>
      </c>
      <c r="G141">
        <v>0.96069998000000001</v>
      </c>
      <c r="H141">
        <v>35.230998990000003</v>
      </c>
      <c r="J141" s="2">
        <f>TREND(Calibration!$A$2:$A$4,Calibration!$B$2:$B$4,C141)</f>
        <v>393.68226780603345</v>
      </c>
      <c r="K141" s="2">
        <f>TREND(Calibration!$A$2:$A$4,Calibration!$C$2:$C$4,E141)</f>
        <v>974.29461202764173</v>
      </c>
      <c r="L141" s="2">
        <f>TREND(Calibration!$A$2:$A$4,Calibration!$D$2:$D$4,G141)</f>
        <v>586.29437987886104</v>
      </c>
    </row>
    <row r="142" spans="1:12" x14ac:dyDescent="0.25">
      <c r="A142">
        <v>1478784</v>
      </c>
      <c r="B142">
        <v>15.010999679999999</v>
      </c>
      <c r="C142">
        <v>0.31162000000000001</v>
      </c>
      <c r="D142">
        <v>37.245998380000003</v>
      </c>
      <c r="E142">
        <v>0.32216999000000002</v>
      </c>
      <c r="F142">
        <v>37.526000979999999</v>
      </c>
      <c r="G142">
        <v>0.97369998999999996</v>
      </c>
      <c r="H142">
        <v>35.219001769999998</v>
      </c>
      <c r="J142" s="2">
        <f>TREND(Calibration!$A$2:$A$4,Calibration!$B$2:$B$4,C142)</f>
        <v>389.59662855869601</v>
      </c>
      <c r="K142" s="2">
        <f>TREND(Calibration!$A$2:$A$4,Calibration!$C$2:$C$4,E142)</f>
        <v>997.26562607312485</v>
      </c>
      <c r="L142" s="2">
        <f>TREND(Calibration!$A$2:$A$4,Calibration!$D$2:$D$4,G142)</f>
        <v>594.37114606900946</v>
      </c>
    </row>
    <row r="143" spans="1:12" x14ac:dyDescent="0.25">
      <c r="A143">
        <v>1483794</v>
      </c>
      <c r="B143">
        <v>15.00399971</v>
      </c>
      <c r="C143">
        <v>0.30368000000000001</v>
      </c>
      <c r="D143">
        <v>37.240001679999999</v>
      </c>
      <c r="E143">
        <v>0.32460000999999999</v>
      </c>
      <c r="F143">
        <v>37.491001130000001</v>
      </c>
      <c r="G143">
        <v>0.96780001999999998</v>
      </c>
      <c r="H143">
        <v>35.270000459999999</v>
      </c>
      <c r="J143" s="2">
        <f>TREND(Calibration!$A$2:$A$4,Calibration!$B$2:$B$4,C143)</f>
        <v>354.33540221508383</v>
      </c>
      <c r="K143" s="2">
        <f>TREND(Calibration!$A$2:$A$4,Calibration!$C$2:$C$4,E143)</f>
        <v>1015.9972404580069</v>
      </c>
      <c r="L143" s="2">
        <f>TREND(Calibration!$A$2:$A$4,Calibration!$D$2:$D$4,G143)</f>
        <v>590.70555825647011</v>
      </c>
    </row>
    <row r="144" spans="1:12" x14ac:dyDescent="0.25">
      <c r="A144">
        <v>1488784</v>
      </c>
      <c r="B144">
        <v>15.027000429999999</v>
      </c>
      <c r="C144">
        <v>0.31345999000000002</v>
      </c>
      <c r="D144">
        <v>37.249000549999998</v>
      </c>
      <c r="E144">
        <v>0.33210999000000002</v>
      </c>
      <c r="F144">
        <v>37.561000819999997</v>
      </c>
      <c r="G144">
        <v>0.97530001</v>
      </c>
      <c r="H144">
        <v>35.313999180000003</v>
      </c>
      <c r="J144" s="2">
        <f>TREND(Calibration!$A$2:$A$4,Calibration!$B$2:$B$4,C144)</f>
        <v>397.76795146297604</v>
      </c>
      <c r="K144" s="2">
        <f>TREND(Calibration!$A$2:$A$4,Calibration!$C$2:$C$4,E144)</f>
        <v>1073.8873193043444</v>
      </c>
      <c r="L144" s="2">
        <f>TREND(Calibration!$A$2:$A$4,Calibration!$D$2:$D$4,G144)</f>
        <v>595.36522126122554</v>
      </c>
    </row>
    <row r="145" spans="1:12" x14ac:dyDescent="0.25">
      <c r="A145">
        <v>1493872</v>
      </c>
      <c r="B145">
        <v>14.96199989</v>
      </c>
      <c r="C145">
        <v>0.31248999</v>
      </c>
      <c r="D145">
        <v>37.251998899999997</v>
      </c>
      <c r="E145">
        <v>0.33054</v>
      </c>
      <c r="F145">
        <v>37.506999970000003</v>
      </c>
      <c r="G145">
        <v>0.97049998999999998</v>
      </c>
      <c r="H145">
        <v>35.278999329999998</v>
      </c>
      <c r="J145" s="2">
        <f>TREND(Calibration!$A$2:$A$4,Calibration!$B$2:$B$4,C145)</f>
        <v>393.46021978119961</v>
      </c>
      <c r="K145" s="2">
        <f>TREND(Calibration!$A$2:$A$4,Calibration!$C$2:$C$4,E145)</f>
        <v>1061.7851772363276</v>
      </c>
      <c r="L145" s="2">
        <f>TREND(Calibration!$A$2:$A$4,Calibration!$D$2:$D$4,G145)</f>
        <v>592.38302053614643</v>
      </c>
    </row>
    <row r="146" spans="1:12" x14ac:dyDescent="0.25">
      <c r="A146">
        <v>1498872</v>
      </c>
      <c r="B146">
        <v>15.001000400000001</v>
      </c>
      <c r="C146">
        <v>0.30908000000000002</v>
      </c>
      <c r="D146">
        <v>37.201000209999997</v>
      </c>
      <c r="E146">
        <v>0.32216999000000002</v>
      </c>
      <c r="F146">
        <v>37.569999690000003</v>
      </c>
      <c r="G146">
        <v>0.97799999000000004</v>
      </c>
      <c r="H146">
        <v>35.2820015</v>
      </c>
      <c r="J146" s="2">
        <f>TREND(Calibration!$A$2:$A$4,Calibration!$B$2:$B$4,C146)</f>
        <v>378.31658889713754</v>
      </c>
      <c r="K146" s="2">
        <f>TREND(Calibration!$A$2:$A$4,Calibration!$C$2:$C$4,E146)</f>
        <v>997.26562607312485</v>
      </c>
      <c r="L146" s="2">
        <f>TREND(Calibration!$A$2:$A$4,Calibration!$D$2:$D$4,G146)</f>
        <v>597.04268975379421</v>
      </c>
    </row>
    <row r="147" spans="1:12" x14ac:dyDescent="0.25">
      <c r="A147">
        <v>1503784</v>
      </c>
      <c r="B147">
        <v>14.942999840000001</v>
      </c>
      <c r="C147">
        <v>0.32151999999999997</v>
      </c>
      <c r="D147">
        <v>37.243000029999997</v>
      </c>
      <c r="E147">
        <v>0.31507998999999998</v>
      </c>
      <c r="F147">
        <v>37.504001619999997</v>
      </c>
      <c r="G147">
        <v>0.96990001000000003</v>
      </c>
      <c r="H147">
        <v>35.333000179999999</v>
      </c>
      <c r="J147" s="2">
        <f>TREND(Calibration!$A$2:$A$4,Calibration!$B$2:$B$4,C147)</f>
        <v>433.56213747579409</v>
      </c>
      <c r="K147" s="2">
        <f>TREND(Calibration!$A$2:$A$4,Calibration!$C$2:$C$4,E147)</f>
        <v>942.61292939210421</v>
      </c>
      <c r="L147" s="2">
        <f>TREND(Calibration!$A$2:$A$4,Calibration!$D$2:$D$4,G147)</f>
        <v>592.01025942451918</v>
      </c>
    </row>
    <row r="148" spans="1:12" x14ac:dyDescent="0.25">
      <c r="A148">
        <v>1508785</v>
      </c>
      <c r="B148">
        <v>14.98200035</v>
      </c>
      <c r="C148">
        <v>0.31659999</v>
      </c>
      <c r="D148">
        <v>37.258998869999999</v>
      </c>
      <c r="E148">
        <v>0.30789</v>
      </c>
      <c r="F148">
        <v>37.513000490000003</v>
      </c>
      <c r="G148">
        <v>0.96780001999999998</v>
      </c>
      <c r="H148">
        <v>35.241001130000001</v>
      </c>
      <c r="J148" s="2">
        <f>TREND(Calibration!$A$2:$A$4,Calibration!$B$2:$B$4,C148)</f>
        <v>411.71256742254036</v>
      </c>
      <c r="K148" s="2">
        <f>TREND(Calibration!$A$2:$A$4,Calibration!$C$2:$C$4,E148)</f>
        <v>887.18946781106501</v>
      </c>
      <c r="L148" s="2">
        <f>TREND(Calibration!$A$2:$A$4,Calibration!$D$2:$D$4,G148)</f>
        <v>590.70555825647011</v>
      </c>
    </row>
    <row r="149" spans="1:12" x14ac:dyDescent="0.25">
      <c r="A149">
        <v>1513784</v>
      </c>
      <c r="B149">
        <v>15.001000400000001</v>
      </c>
      <c r="C149">
        <v>0.31308001000000002</v>
      </c>
      <c r="D149">
        <v>37.223999020000001</v>
      </c>
      <c r="E149">
        <v>0.30724998999999997</v>
      </c>
      <c r="F149">
        <v>37.5320015</v>
      </c>
      <c r="G149">
        <v>0.96609997999999997</v>
      </c>
      <c r="H149">
        <v>35.215999600000004</v>
      </c>
      <c r="J149" s="2">
        <f>TREND(Calibration!$A$2:$A$4,Calibration!$B$2:$B$4,C149)</f>
        <v>396.0804752934489</v>
      </c>
      <c r="K149" s="2">
        <f>TREND(Calibration!$A$2:$A$4,Calibration!$C$2:$C$4,E149)</f>
        <v>882.25600202787405</v>
      </c>
      <c r="L149" s="2">
        <f>TREND(Calibration!$A$2:$A$4,Calibration!$D$2:$D$4,G149)</f>
        <v>589.6493417155674</v>
      </c>
    </row>
    <row r="150" spans="1:12" x14ac:dyDescent="0.25">
      <c r="A150">
        <v>1518784</v>
      </c>
      <c r="B150">
        <v>15.053000450000001</v>
      </c>
      <c r="C150">
        <v>0.31373000000000001</v>
      </c>
      <c r="D150">
        <v>37.262001040000001</v>
      </c>
      <c r="E150">
        <v>0.31211000999999999</v>
      </c>
      <c r="F150">
        <v>37.526000979999999</v>
      </c>
      <c r="G150">
        <v>0.96829997999999995</v>
      </c>
      <c r="H150">
        <v>35.222000119999997</v>
      </c>
      <c r="J150" s="2">
        <f>TREND(Calibration!$A$2:$A$4,Calibration!$B$2:$B$4,C150)</f>
        <v>398.96705520668365</v>
      </c>
      <c r="K150" s="2">
        <f>TREND(Calibration!$A$2:$A$4,Calibration!$C$2:$C$4,E150)</f>
        <v>919.71907662924173</v>
      </c>
      <c r="L150" s="2">
        <f>TREND(Calibration!$A$2:$A$4,Calibration!$D$2:$D$4,G150)</f>
        <v>591.01617801941075</v>
      </c>
    </row>
    <row r="151" spans="1:12" x14ac:dyDescent="0.25">
      <c r="A151">
        <v>1523784</v>
      </c>
      <c r="B151">
        <v>15.085000040000001</v>
      </c>
      <c r="C151">
        <v>0.30983999000000001</v>
      </c>
      <c r="D151">
        <v>37.255001069999999</v>
      </c>
      <c r="E151">
        <v>0.31156999000000002</v>
      </c>
      <c r="F151">
        <v>37.539001460000001</v>
      </c>
      <c r="G151">
        <v>0.97960000999999997</v>
      </c>
      <c r="H151">
        <v>35.215999600000004</v>
      </c>
      <c r="J151" s="2">
        <f>TREND(Calibration!$A$2:$A$4,Calibration!$B$2:$B$4,C151)</f>
        <v>381.69167446500683</v>
      </c>
      <c r="K151" s="2">
        <f>TREND(Calibration!$A$2:$A$4,Calibration!$C$2:$C$4,E151)</f>
        <v>915.55637574607022</v>
      </c>
      <c r="L151" s="2">
        <f>TREND(Calibration!$A$2:$A$4,Calibration!$D$2:$D$4,G151)</f>
        <v>598.03676494601029</v>
      </c>
    </row>
    <row r="152" spans="1:12" x14ac:dyDescent="0.25">
      <c r="A152">
        <v>1528784</v>
      </c>
      <c r="B152">
        <v>15.08199978</v>
      </c>
      <c r="C152">
        <v>0.31280999999999998</v>
      </c>
      <c r="D152">
        <v>37.233001710000003</v>
      </c>
      <c r="E152">
        <v>0.31313999999999997</v>
      </c>
      <c r="F152">
        <v>37.54499817</v>
      </c>
      <c r="G152">
        <v>0.97320002000000005</v>
      </c>
      <c r="H152">
        <v>35.259998320000001</v>
      </c>
      <c r="J152" s="2">
        <f>TREND(Calibration!$A$2:$A$4,Calibration!$B$2:$B$4,C152)</f>
        <v>394.88137154974106</v>
      </c>
      <c r="K152" s="2">
        <f>TREND(Calibration!$A$2:$A$4,Calibration!$C$2:$C$4,E152)</f>
        <v>927.65867198248338</v>
      </c>
      <c r="L152" s="2">
        <f>TREND(Calibration!$A$2:$A$4,Calibration!$D$2:$D$4,G152)</f>
        <v>594.06052009317648</v>
      </c>
    </row>
    <row r="153" spans="1:12" x14ac:dyDescent="0.25">
      <c r="A153">
        <v>1533784</v>
      </c>
      <c r="B153">
        <v>15.06299973</v>
      </c>
      <c r="C153">
        <v>0.30994999000000001</v>
      </c>
      <c r="D153">
        <v>37.233001710000003</v>
      </c>
      <c r="E153">
        <v>0.31503001000000003</v>
      </c>
      <c r="F153">
        <v>37.541999820000001</v>
      </c>
      <c r="G153">
        <v>0.97860002999999995</v>
      </c>
      <c r="H153">
        <v>35.326999659999998</v>
      </c>
      <c r="J153" s="2">
        <f>TREND(Calibration!$A$2:$A$4,Calibration!$B$2:$B$4,C153)</f>
        <v>382.18018011964114</v>
      </c>
      <c r="K153" s="2">
        <f>TREND(Calibration!$A$2:$A$4,Calibration!$C$2:$C$4,E153)</f>
        <v>942.22766256839282</v>
      </c>
      <c r="L153" s="2">
        <f>TREND(Calibration!$A$2:$A$4,Calibration!$D$2:$D$4,G153)</f>
        <v>597.41548814277508</v>
      </c>
    </row>
    <row r="154" spans="1:12" x14ac:dyDescent="0.25">
      <c r="A154">
        <v>1538796</v>
      </c>
      <c r="B154">
        <v>15.010999679999999</v>
      </c>
      <c r="C154">
        <v>0.31125000000000003</v>
      </c>
      <c r="D154">
        <v>37.251998899999997</v>
      </c>
      <c r="E154">
        <v>0.31600001</v>
      </c>
      <c r="F154">
        <v>37.534999849999998</v>
      </c>
      <c r="G154">
        <v>0.97420001000000001</v>
      </c>
      <c r="H154">
        <v>35.365001679999999</v>
      </c>
      <c r="J154" s="2">
        <f>TREND(Calibration!$A$2:$A$4,Calibration!$B$2:$B$4,C154)</f>
        <v>387.95347317492588</v>
      </c>
      <c r="K154" s="2">
        <f>TREND(Calibration!$A$2:$A$4,Calibration!$C$2:$C$4,E154)</f>
        <v>949.70482981530199</v>
      </c>
      <c r="L154" s="2">
        <f>TREND(Calibration!$A$2:$A$4,Calibration!$D$2:$D$4,G154)</f>
        <v>594.68180310930393</v>
      </c>
    </row>
    <row r="155" spans="1:12" x14ac:dyDescent="0.25">
      <c r="A155">
        <v>1543789</v>
      </c>
      <c r="B155">
        <v>14.98499966</v>
      </c>
      <c r="C155">
        <v>0.31568000000000002</v>
      </c>
      <c r="D155">
        <v>37.258998869999999</v>
      </c>
      <c r="E155">
        <v>0.31568000000000002</v>
      </c>
      <c r="F155">
        <v>37.561000819999997</v>
      </c>
      <c r="G155">
        <v>0.97750002000000003</v>
      </c>
      <c r="H155">
        <v>35.2820015</v>
      </c>
      <c r="J155" s="2">
        <f>TREND(Calibration!$A$2:$A$4,Calibration!$B$2:$B$4,C155)</f>
        <v>407.62692817520292</v>
      </c>
      <c r="K155" s="2">
        <f>TREND(Calibration!$A$2:$A$4,Calibration!$C$2:$C$4,E155)</f>
        <v>947.23805838160774</v>
      </c>
      <c r="L155" s="2">
        <f>TREND(Calibration!$A$2:$A$4,Calibration!$D$2:$D$4,G155)</f>
        <v>596.73206377796123</v>
      </c>
    </row>
    <row r="156" spans="1:12" x14ac:dyDescent="0.25">
      <c r="A156">
        <v>1548792</v>
      </c>
      <c r="B156">
        <v>15.010999679999999</v>
      </c>
      <c r="C156">
        <v>0.31417</v>
      </c>
      <c r="D156">
        <v>37.216999049999998</v>
      </c>
      <c r="E156">
        <v>0.32427001</v>
      </c>
      <c r="F156">
        <v>37.5320015</v>
      </c>
      <c r="G156">
        <v>0.97750002000000003</v>
      </c>
      <c r="H156">
        <v>35.278999329999998</v>
      </c>
      <c r="J156" s="2">
        <f>TREND(Calibration!$A$2:$A$4,Calibration!$B$2:$B$4,C156)</f>
        <v>400.92107782522135</v>
      </c>
      <c r="K156" s="2">
        <f>TREND(Calibration!$A$2:$A$4,Calibration!$C$2:$C$4,E156)</f>
        <v>1013.4534619100893</v>
      </c>
      <c r="L156" s="2">
        <f>TREND(Calibration!$A$2:$A$4,Calibration!$D$2:$D$4,G156)</f>
        <v>596.73206377796123</v>
      </c>
    </row>
    <row r="157" spans="1:12" x14ac:dyDescent="0.25">
      <c r="A157">
        <v>1553784</v>
      </c>
      <c r="B157">
        <v>15.01399994</v>
      </c>
      <c r="C157">
        <v>0.30832999999999999</v>
      </c>
      <c r="D157">
        <v>37.262001040000001</v>
      </c>
      <c r="E157">
        <v>0.32135001000000002</v>
      </c>
      <c r="F157">
        <v>37.5</v>
      </c>
      <c r="G157">
        <v>0.96399999000000003</v>
      </c>
      <c r="H157">
        <v>35.219001769999998</v>
      </c>
      <c r="J157" s="2">
        <f>TREND(Calibration!$A$2:$A$4,Calibration!$B$2:$B$4,C157)</f>
        <v>374.98586852462995</v>
      </c>
      <c r="K157" s="2">
        <f>TREND(Calibration!$A$2:$A$4,Calibration!$C$2:$C$4,E157)</f>
        <v>990.94487597093826</v>
      </c>
      <c r="L157" s="2">
        <f>TREND(Calibration!$A$2:$A$4,Calibration!$D$2:$D$4,G157)</f>
        <v>588.34464054751845</v>
      </c>
    </row>
    <row r="158" spans="1:12" x14ac:dyDescent="0.25">
      <c r="A158">
        <v>1558793</v>
      </c>
      <c r="B158">
        <v>15.11100006</v>
      </c>
      <c r="C158">
        <v>0.31367999000000002</v>
      </c>
      <c r="D158">
        <v>37.258998869999999</v>
      </c>
      <c r="E158">
        <v>0.30816999</v>
      </c>
      <c r="F158">
        <v>37.528999329999998</v>
      </c>
      <c r="G158">
        <v>0.96719997999999996</v>
      </c>
      <c r="H158">
        <v>35.307998660000003</v>
      </c>
      <c r="J158" s="2">
        <f>TREND(Calibration!$A$2:$A$4,Calibration!$B$2:$B$4,C158)</f>
        <v>398.74496277224489</v>
      </c>
      <c r="K158" s="2">
        <f>TREND(Calibration!$A$2:$A$4,Calibration!$C$2:$C$4,E158)</f>
        <v>889.34774828267541</v>
      </c>
      <c r="L158" s="2">
        <f>TREND(Calibration!$A$2:$A$4,Calibration!$D$2:$D$4,G158)</f>
        <v>590.33275986748913</v>
      </c>
    </row>
    <row r="159" spans="1:12" x14ac:dyDescent="0.25">
      <c r="A159">
        <v>1563784</v>
      </c>
      <c r="B159">
        <v>15.15400028</v>
      </c>
      <c r="C159">
        <v>0.31373000000000001</v>
      </c>
      <c r="D159">
        <v>37.249000549999998</v>
      </c>
      <c r="E159">
        <v>0.30135000000000001</v>
      </c>
      <c r="F159">
        <v>37.526000979999999</v>
      </c>
      <c r="G159">
        <v>0.96179998</v>
      </c>
      <c r="H159">
        <v>35.206001280000002</v>
      </c>
      <c r="J159" s="2">
        <f>TREND(Calibration!$A$2:$A$4,Calibration!$B$2:$B$4,C159)</f>
        <v>398.96705520668365</v>
      </c>
      <c r="K159" s="2">
        <f>TREND(Calibration!$A$2:$A$4,Calibration!$C$2:$C$4,E159)</f>
        <v>836.77640204324075</v>
      </c>
      <c r="L159" s="2">
        <f>TREND(Calibration!$A$2:$A$4,Calibration!$D$2:$D$4,G159)</f>
        <v>586.97779803078276</v>
      </c>
    </row>
    <row r="160" spans="1:12" x14ac:dyDescent="0.25">
      <c r="A160">
        <v>1568791</v>
      </c>
      <c r="B160">
        <v>15.208999629999999</v>
      </c>
      <c r="C160">
        <v>0.31529998999999997</v>
      </c>
      <c r="D160">
        <v>37.210998539999999</v>
      </c>
      <c r="E160">
        <v>0.30605999</v>
      </c>
      <c r="F160">
        <v>37.534999849999998</v>
      </c>
      <c r="G160">
        <v>0.97369998999999996</v>
      </c>
      <c r="H160">
        <v>35.289001460000001</v>
      </c>
      <c r="J160" s="2">
        <f>TREND(Calibration!$A$2:$A$4,Calibration!$B$2:$B$4,C160)</f>
        <v>405.93931877686077</v>
      </c>
      <c r="K160" s="2">
        <f>TREND(Calibration!$A$2:$A$4,Calibration!$C$2:$C$4,E160)</f>
        <v>873.08298241568605</v>
      </c>
      <c r="L160" s="2">
        <f>TREND(Calibration!$A$2:$A$4,Calibration!$D$2:$D$4,G160)</f>
        <v>594.37114606900946</v>
      </c>
    </row>
    <row r="161" spans="1:12" x14ac:dyDescent="0.25">
      <c r="A161">
        <v>1573784</v>
      </c>
      <c r="B161">
        <v>15.24100018</v>
      </c>
      <c r="C161">
        <v>0.31286999999999998</v>
      </c>
      <c r="D161">
        <v>37.245998380000003</v>
      </c>
      <c r="E161">
        <v>0.30972999000000001</v>
      </c>
      <c r="F161">
        <v>37.557998660000003</v>
      </c>
      <c r="G161">
        <v>0.97689998</v>
      </c>
      <c r="H161">
        <v>35.250999450000002</v>
      </c>
      <c r="J161" s="2">
        <f>TREND(Calibration!$A$2:$A$4,Calibration!$B$2:$B$4,C161)</f>
        <v>395.14782917954176</v>
      </c>
      <c r="K161" s="2">
        <f>TREND(Calibration!$A$2:$A$4,Calibration!$C$2:$C$4,E161)</f>
        <v>901.3728832364684</v>
      </c>
      <c r="L161" s="2">
        <f>TREND(Calibration!$A$2:$A$4,Calibration!$D$2:$D$4,G161)</f>
        <v>596.35926538898025</v>
      </c>
    </row>
    <row r="162" spans="1:12" x14ac:dyDescent="0.25">
      <c r="A162">
        <v>1578800</v>
      </c>
      <c r="B162">
        <v>15.18599987</v>
      </c>
      <c r="C162">
        <v>0.31411001</v>
      </c>
      <c r="D162">
        <v>37.243000029999997</v>
      </c>
      <c r="E162">
        <v>0.30957001000000001</v>
      </c>
      <c r="F162">
        <v>37.509998320000001</v>
      </c>
      <c r="G162">
        <v>0.97530001</v>
      </c>
      <c r="H162">
        <v>35.206001280000002</v>
      </c>
      <c r="J162" s="2">
        <f>TREND(Calibration!$A$2:$A$4,Calibration!$B$2:$B$4,C162)</f>
        <v>400.65466460502557</v>
      </c>
      <c r="K162" s="2">
        <f>TREND(Calibration!$A$2:$A$4,Calibration!$C$2:$C$4,E162)</f>
        <v>900.13969023011737</v>
      </c>
      <c r="L162" s="2">
        <f>TREND(Calibration!$A$2:$A$4,Calibration!$D$2:$D$4,G162)</f>
        <v>595.36522126122554</v>
      </c>
    </row>
    <row r="163" spans="1:12" x14ac:dyDescent="0.25">
      <c r="A163">
        <v>1583784</v>
      </c>
      <c r="B163">
        <v>15.192999840000001</v>
      </c>
      <c r="C163">
        <v>0.31686999999999999</v>
      </c>
      <c r="D163">
        <v>37.245998380000003</v>
      </c>
      <c r="E163">
        <v>0.31389001</v>
      </c>
      <c r="F163">
        <v>37.528999329999998</v>
      </c>
      <c r="G163">
        <v>0.97530001</v>
      </c>
      <c r="H163">
        <v>35.196998600000001</v>
      </c>
      <c r="J163" s="2">
        <f>TREND(Calibration!$A$2:$A$4,Calibration!$B$2:$B$4,C163)</f>
        <v>412.91167116624797</v>
      </c>
      <c r="K163" s="2">
        <f>TREND(Calibration!$A$2:$A$4,Calibration!$C$2:$C$4,E163)</f>
        <v>933.44006394831308</v>
      </c>
      <c r="L163" s="2">
        <f>TREND(Calibration!$A$2:$A$4,Calibration!$D$2:$D$4,G163)</f>
        <v>595.36522126122554</v>
      </c>
    </row>
    <row r="164" spans="1:12" x14ac:dyDescent="0.25">
      <c r="A164">
        <v>1588784</v>
      </c>
      <c r="B164">
        <v>15.21500015</v>
      </c>
      <c r="C164">
        <v>0.31291999999999998</v>
      </c>
      <c r="D164">
        <v>37.198001859999998</v>
      </c>
      <c r="E164">
        <v>0.31503001000000003</v>
      </c>
      <c r="F164">
        <v>37.528999329999998</v>
      </c>
      <c r="G164">
        <v>0.97689998</v>
      </c>
      <c r="H164">
        <v>35.259998320000001</v>
      </c>
      <c r="J164" s="2">
        <f>TREND(Calibration!$A$2:$A$4,Calibration!$B$2:$B$4,C164)</f>
        <v>395.36987720437537</v>
      </c>
      <c r="K164" s="2">
        <f>TREND(Calibration!$A$2:$A$4,Calibration!$C$2:$C$4,E164)</f>
        <v>942.22766256839282</v>
      </c>
      <c r="L164" s="2">
        <f>TREND(Calibration!$A$2:$A$4,Calibration!$D$2:$D$4,G164)</f>
        <v>596.35926538898025</v>
      </c>
    </row>
    <row r="165" spans="1:12" x14ac:dyDescent="0.25">
      <c r="A165">
        <v>1593783</v>
      </c>
      <c r="B165">
        <v>15.18599987</v>
      </c>
      <c r="C165">
        <v>0.31275999999999998</v>
      </c>
      <c r="D165">
        <v>37.229999540000001</v>
      </c>
      <c r="E165">
        <v>0.31497999999999998</v>
      </c>
      <c r="F165">
        <v>37.534999849999998</v>
      </c>
      <c r="G165">
        <v>0.98129999999999995</v>
      </c>
      <c r="H165">
        <v>35.263000490000003</v>
      </c>
      <c r="J165" s="2">
        <f>TREND(Calibration!$A$2:$A$4,Calibration!$B$2:$B$4,C165)</f>
        <v>394.65932352490722</v>
      </c>
      <c r="K165" s="2">
        <f>TREND(Calibration!$A$2:$A$4,Calibration!$C$2:$C$4,E165)</f>
        <v>941.8421644920852</v>
      </c>
      <c r="L165" s="2">
        <f>TREND(Calibration!$A$2:$A$4,Calibration!$D$2:$D$4,G165)</f>
        <v>599.09295042245139</v>
      </c>
    </row>
    <row r="166" spans="1:12" x14ac:dyDescent="0.25">
      <c r="A166">
        <v>1598784</v>
      </c>
      <c r="B166">
        <v>15.18000031</v>
      </c>
      <c r="C166">
        <v>0.31253998999999999</v>
      </c>
      <c r="D166">
        <v>37.233001710000003</v>
      </c>
      <c r="E166">
        <v>0.31378999000000002</v>
      </c>
      <c r="F166">
        <v>37.557998660000003</v>
      </c>
      <c r="G166">
        <v>0.98670000000000002</v>
      </c>
      <c r="H166">
        <v>35.222000119999997</v>
      </c>
      <c r="J166" s="2">
        <f>TREND(Calibration!$A$2:$A$4,Calibration!$B$2:$B$4,C166)</f>
        <v>393.68226780603345</v>
      </c>
      <c r="K166" s="2">
        <f>TREND(Calibration!$A$2:$A$4,Calibration!$C$2:$C$4,E166)</f>
        <v>932.66906779569877</v>
      </c>
      <c r="L166" s="2">
        <f>TREND(Calibration!$A$2:$A$4,Calibration!$D$2:$D$4,G166)</f>
        <v>602.44791225915787</v>
      </c>
    </row>
    <row r="167" spans="1:12" x14ac:dyDescent="0.25">
      <c r="A167">
        <v>1603796</v>
      </c>
      <c r="B167">
        <v>15.15999985</v>
      </c>
      <c r="C167">
        <v>0.31125000000000003</v>
      </c>
      <c r="D167">
        <v>37.245998380000003</v>
      </c>
      <c r="E167">
        <v>0.31529998999999997</v>
      </c>
      <c r="F167">
        <v>37.5320015</v>
      </c>
      <c r="G167">
        <v>0.99419999000000003</v>
      </c>
      <c r="H167">
        <v>35.254001619999997</v>
      </c>
      <c r="J167" s="2">
        <f>TREND(Calibration!$A$2:$A$4,Calibration!$B$2:$B$4,C167)</f>
        <v>387.95347317492588</v>
      </c>
      <c r="K167" s="2">
        <f>TREND(Calibration!$A$2:$A$4,Calibration!$C$2:$C$4,E167)</f>
        <v>944.30878175738258</v>
      </c>
      <c r="L167" s="2">
        <f>TREND(Calibration!$A$2:$A$4,Calibration!$D$2:$D$4,G167)</f>
        <v>607.1075752639133</v>
      </c>
    </row>
    <row r="168" spans="1:12" x14ac:dyDescent="0.25">
      <c r="A168">
        <v>1608783</v>
      </c>
      <c r="B168">
        <v>15.15400028</v>
      </c>
      <c r="C168">
        <v>0.30989</v>
      </c>
      <c r="D168">
        <v>37.233001710000003</v>
      </c>
      <c r="E168">
        <v>0.31497999999999998</v>
      </c>
      <c r="F168">
        <v>37.534999849999998</v>
      </c>
      <c r="G168">
        <v>0.98290001999999999</v>
      </c>
      <c r="H168">
        <v>35.304000850000001</v>
      </c>
      <c r="J168" s="2">
        <f>TREND(Calibration!$A$2:$A$4,Calibration!$B$2:$B$4,C168)</f>
        <v>381.91376689944559</v>
      </c>
      <c r="K168" s="2">
        <f>TREND(Calibration!$A$2:$A$4,Calibration!$C$2:$C$4,E168)</f>
        <v>941.8421644920852</v>
      </c>
      <c r="L168" s="2">
        <f>TREND(Calibration!$A$2:$A$4,Calibration!$D$2:$D$4,G168)</f>
        <v>600.0870256146676</v>
      </c>
    </row>
    <row r="169" spans="1:12" x14ac:dyDescent="0.25">
      <c r="A169">
        <v>1613784</v>
      </c>
      <c r="B169">
        <v>15.13399982</v>
      </c>
      <c r="C169">
        <v>0.31</v>
      </c>
      <c r="D169">
        <v>37.245998380000003</v>
      </c>
      <c r="E169">
        <v>0.31233000999999999</v>
      </c>
      <c r="F169">
        <v>37.539001460000001</v>
      </c>
      <c r="G169">
        <v>0.98559998999999998</v>
      </c>
      <c r="H169">
        <v>35.3390007</v>
      </c>
      <c r="J169" s="2">
        <f>TREND(Calibration!$A$2:$A$4,Calibration!$B$2:$B$4,C169)</f>
        <v>382.4022725540799</v>
      </c>
      <c r="K169" s="2">
        <f>TREND(Calibration!$A$2:$A$4,Calibration!$C$2:$C$4,E169)</f>
        <v>921.4149289945201</v>
      </c>
      <c r="L169" s="2">
        <f>TREND(Calibration!$A$2:$A$4,Calibration!$D$2:$D$4,G169)</f>
        <v>601.76448789434392</v>
      </c>
    </row>
    <row r="170" spans="1:12" x14ac:dyDescent="0.25">
      <c r="A170">
        <v>1618803</v>
      </c>
      <c r="B170">
        <v>15.15400028</v>
      </c>
      <c r="C170">
        <v>0.31226999</v>
      </c>
      <c r="D170">
        <v>37.233001710000003</v>
      </c>
      <c r="E170">
        <v>0.31308001000000002</v>
      </c>
      <c r="F170">
        <v>37.569999690000003</v>
      </c>
      <c r="G170">
        <v>0.97909999000000003</v>
      </c>
      <c r="H170">
        <v>35.224998470000003</v>
      </c>
      <c r="J170" s="2">
        <f>TREND(Calibration!$A$2:$A$4,Calibration!$B$2:$B$4,C170)</f>
        <v>392.48320847193077</v>
      </c>
      <c r="K170" s="2">
        <f>TREND(Calibration!$A$2:$A$4,Calibration!$C$2:$C$4,E170)</f>
        <v>927.19624387615136</v>
      </c>
      <c r="L170" s="2">
        <f>TREND(Calibration!$A$2:$A$4,Calibration!$D$2:$D$4,G170)</f>
        <v>597.72610790571582</v>
      </c>
    </row>
    <row r="171" spans="1:12" x14ac:dyDescent="0.25">
      <c r="A171">
        <v>1623783</v>
      </c>
      <c r="B171">
        <v>15.123999599999999</v>
      </c>
      <c r="C171">
        <v>0.31341001000000002</v>
      </c>
      <c r="D171">
        <v>37.243000029999997</v>
      </c>
      <c r="E171">
        <v>0.31244000999999999</v>
      </c>
      <c r="F171">
        <v>37.5</v>
      </c>
      <c r="G171">
        <v>0.96939998999999999</v>
      </c>
      <c r="H171">
        <v>35.222000119999997</v>
      </c>
      <c r="J171" s="2">
        <f>TREND(Calibration!$A$2:$A$4,Calibration!$B$2:$B$4,C171)</f>
        <v>397.54599225735205</v>
      </c>
      <c r="K171" s="2">
        <f>TREND(Calibration!$A$2:$A$4,Calibration!$C$2:$C$4,E171)</f>
        <v>922.26285517715928</v>
      </c>
      <c r="L171" s="2">
        <f>TREND(Calibration!$A$2:$A$4,Calibration!$D$2:$D$4,G171)</f>
        <v>591.6996023842247</v>
      </c>
    </row>
    <row r="172" spans="1:12" x14ac:dyDescent="0.25">
      <c r="A172">
        <v>1628784</v>
      </c>
      <c r="B172">
        <v>15.09200001</v>
      </c>
      <c r="C172">
        <v>0.31275999999999998</v>
      </c>
      <c r="D172">
        <v>37.240001679999999</v>
      </c>
      <c r="E172">
        <v>0.31119001000000002</v>
      </c>
      <c r="F172">
        <v>37.474998470000003</v>
      </c>
      <c r="G172">
        <v>0.97640002000000004</v>
      </c>
      <c r="H172">
        <v>35.289001460000001</v>
      </c>
      <c r="J172" s="2">
        <f>TREND(Calibration!$A$2:$A$4,Calibration!$B$2:$B$4,C172)</f>
        <v>394.65932352490722</v>
      </c>
      <c r="K172" s="2">
        <f>TREND(Calibration!$A$2:$A$4,Calibration!$C$2:$C$4,E172)</f>
        <v>912.62733037444082</v>
      </c>
      <c r="L172" s="2">
        <f>TREND(Calibration!$A$2:$A$4,Calibration!$D$2:$D$4,G172)</f>
        <v>596.0486456260395</v>
      </c>
    </row>
    <row r="173" spans="1:12" x14ac:dyDescent="0.25">
      <c r="A173">
        <v>1633784</v>
      </c>
      <c r="B173">
        <v>15.06000042</v>
      </c>
      <c r="C173">
        <v>0.31535000000000002</v>
      </c>
      <c r="D173">
        <v>37.227001190000003</v>
      </c>
      <c r="E173">
        <v>0.32151999999999997</v>
      </c>
      <c r="F173">
        <v>37.522998809999997</v>
      </c>
      <c r="G173">
        <v>0.96829997999999995</v>
      </c>
      <c r="H173">
        <v>35.208999630000001</v>
      </c>
      <c r="J173" s="2">
        <f>TREND(Calibration!$A$2:$A$4,Calibration!$B$2:$B$4,C173)</f>
        <v>406.16141121129976</v>
      </c>
      <c r="K173" s="2">
        <f>TREND(Calibration!$A$2:$A$4,Calibration!$C$2:$C$4,E173)</f>
        <v>992.25523025990947</v>
      </c>
      <c r="L173" s="2">
        <f>TREND(Calibration!$A$2:$A$4,Calibration!$D$2:$D$4,G173)</f>
        <v>591.01617801941075</v>
      </c>
    </row>
    <row r="174" spans="1:12" x14ac:dyDescent="0.25">
      <c r="A174">
        <v>1638786</v>
      </c>
      <c r="B174">
        <v>15.088999749999999</v>
      </c>
      <c r="C174">
        <v>0.31145999000000002</v>
      </c>
      <c r="D174">
        <v>37.216999049999998</v>
      </c>
      <c r="E174">
        <v>0.32513999999999998</v>
      </c>
      <c r="F174">
        <v>37.567001339999997</v>
      </c>
      <c r="G174">
        <v>0.98180002</v>
      </c>
      <c r="H174">
        <v>35.237998959999999</v>
      </c>
      <c r="J174" s="2">
        <f>TREND(Calibration!$A$2:$A$4,Calibration!$B$2:$B$4,C174)</f>
        <v>388.88603046962294</v>
      </c>
      <c r="K174" s="2">
        <f>TREND(Calibration!$A$2:$A$4,Calibration!$C$2:$C$4,E174)</f>
        <v>1020.1597100885826</v>
      </c>
      <c r="L174" s="2">
        <f>TREND(Calibration!$A$2:$A$4,Calibration!$D$2:$D$4,G174)</f>
        <v>599.40360746274587</v>
      </c>
    </row>
    <row r="175" spans="1:12" x14ac:dyDescent="0.25">
      <c r="A175">
        <v>1643793</v>
      </c>
      <c r="B175">
        <v>15.13399982</v>
      </c>
      <c r="C175">
        <v>0.31253998999999999</v>
      </c>
      <c r="D175">
        <v>37.245998380000003</v>
      </c>
      <c r="E175">
        <v>0.32438001</v>
      </c>
      <c r="F175">
        <v>37.539001460000001</v>
      </c>
      <c r="G175">
        <v>0.98070002000000001</v>
      </c>
      <c r="H175">
        <v>35.289001460000001</v>
      </c>
      <c r="J175" s="2">
        <f>TREND(Calibration!$A$2:$A$4,Calibration!$B$2:$B$4,C175)</f>
        <v>393.68226780603345</v>
      </c>
      <c r="K175" s="2">
        <f>TREND(Calibration!$A$2:$A$4,Calibration!$C$2:$C$4,E175)</f>
        <v>1014.3013880927285</v>
      </c>
      <c r="L175" s="2">
        <f>TREND(Calibration!$A$2:$A$4,Calibration!$D$2:$D$4,G175)</f>
        <v>598.72018931082425</v>
      </c>
    </row>
    <row r="176" spans="1:12" x14ac:dyDescent="0.25">
      <c r="A176">
        <v>1648791</v>
      </c>
      <c r="B176">
        <v>15.18900013</v>
      </c>
      <c r="C176">
        <v>0.31211000999999999</v>
      </c>
      <c r="D176">
        <v>37.233001710000003</v>
      </c>
      <c r="E176">
        <v>0.32691999999999999</v>
      </c>
      <c r="F176">
        <v>37.54499817</v>
      </c>
      <c r="G176">
        <v>0.97799999000000004</v>
      </c>
      <c r="H176">
        <v>35.30099869</v>
      </c>
      <c r="J176" s="2">
        <f>TREND(Calibration!$A$2:$A$4,Calibration!$B$2:$B$4,C176)</f>
        <v>391.77274361167247</v>
      </c>
      <c r="K176" s="2">
        <f>TREND(Calibration!$A$2:$A$4,Calibration!$C$2:$C$4,E176)</f>
        <v>1033.8806974076545</v>
      </c>
      <c r="L176" s="2">
        <f>TREND(Calibration!$A$2:$A$4,Calibration!$D$2:$D$4,G176)</f>
        <v>597.04268975379421</v>
      </c>
    </row>
    <row r="177" spans="1:12" x14ac:dyDescent="0.25">
      <c r="A177">
        <v>1653783</v>
      </c>
      <c r="B177">
        <v>15.18599987</v>
      </c>
      <c r="C177">
        <v>0.31345999000000002</v>
      </c>
      <c r="D177">
        <v>37.262001040000001</v>
      </c>
      <c r="E177">
        <v>0.32914000999999998</v>
      </c>
      <c r="F177">
        <v>37.573001859999998</v>
      </c>
      <c r="G177">
        <v>0.97860002999999995</v>
      </c>
      <c r="H177">
        <v>35.200000760000002</v>
      </c>
      <c r="J177" s="2">
        <f>TREND(Calibration!$A$2:$A$4,Calibration!$B$2:$B$4,C177)</f>
        <v>397.76795146297604</v>
      </c>
      <c r="K177" s="2">
        <f>TREND(Calibration!$A$2:$A$4,Calibration!$C$2:$C$4,E177)</f>
        <v>1050.993466541481</v>
      </c>
      <c r="L177" s="2">
        <f>TREND(Calibration!$A$2:$A$4,Calibration!$D$2:$D$4,G177)</f>
        <v>597.41548814277508</v>
      </c>
    </row>
    <row r="178" spans="1:12" x14ac:dyDescent="0.25">
      <c r="A178">
        <v>1658784</v>
      </c>
      <c r="B178">
        <v>15.147000309999999</v>
      </c>
      <c r="C178">
        <v>0.31729998999999998</v>
      </c>
      <c r="D178">
        <v>37.262001040000001</v>
      </c>
      <c r="E178">
        <v>0.33833000000000002</v>
      </c>
      <c r="F178">
        <v>37.493999479999999</v>
      </c>
      <c r="G178">
        <v>0.97530001</v>
      </c>
      <c r="H178">
        <v>35.254001619999997</v>
      </c>
      <c r="J178" s="2">
        <f>TREND(Calibration!$A$2:$A$4,Calibration!$B$2:$B$4,C178)</f>
        <v>414.82123977021388</v>
      </c>
      <c r="K178" s="2">
        <f>TREND(Calibration!$A$2:$A$4,Calibration!$C$2:$C$4,E178)</f>
        <v>1121.8337678068708</v>
      </c>
      <c r="L178" s="2">
        <f>TREND(Calibration!$A$2:$A$4,Calibration!$D$2:$D$4,G178)</f>
        <v>595.36522126122554</v>
      </c>
    </row>
    <row r="179" spans="1:12" x14ac:dyDescent="0.25">
      <c r="A179">
        <v>1663793</v>
      </c>
      <c r="B179">
        <v>15.13399982</v>
      </c>
      <c r="C179">
        <v>0.31286999999999998</v>
      </c>
      <c r="D179">
        <v>37.277999880000003</v>
      </c>
      <c r="E179">
        <v>0.33687001</v>
      </c>
      <c r="F179">
        <v>37.5</v>
      </c>
      <c r="G179">
        <v>0.97259998000000003</v>
      </c>
      <c r="H179">
        <v>35.208999630000001</v>
      </c>
      <c r="J179" s="2">
        <f>TREND(Calibration!$A$2:$A$4,Calibration!$B$2:$B$4,C179)</f>
        <v>395.14782917954176</v>
      </c>
      <c r="K179" s="2">
        <f>TREND(Calibration!$A$2:$A$4,Calibration!$C$2:$C$4,E179)</f>
        <v>1110.5795519214937</v>
      </c>
      <c r="L179" s="2">
        <f>TREND(Calibration!$A$2:$A$4,Calibration!$D$2:$D$4,G179)</f>
        <v>593.6877217041955</v>
      </c>
    </row>
    <row r="180" spans="1:12" x14ac:dyDescent="0.25">
      <c r="A180">
        <v>1668784</v>
      </c>
      <c r="B180">
        <v>15.13399982</v>
      </c>
      <c r="C180">
        <v>0.31253998999999999</v>
      </c>
      <c r="D180">
        <v>37.236000060000002</v>
      </c>
      <c r="E180">
        <v>0.33022001000000001</v>
      </c>
      <c r="F180">
        <v>37.548000340000002</v>
      </c>
      <c r="G180">
        <v>0.98830003</v>
      </c>
      <c r="H180">
        <v>35.276000979999999</v>
      </c>
      <c r="J180" s="2">
        <f>TREND(Calibration!$A$2:$A$4,Calibration!$B$2:$B$4,C180)</f>
        <v>393.68226780603345</v>
      </c>
      <c r="K180" s="2">
        <f>TREND(Calibration!$A$2:$A$4,Calibration!$C$2:$C$4,E180)</f>
        <v>1059.3185599710303</v>
      </c>
      <c r="L180" s="2">
        <f>TREND(Calibration!$A$2:$A$4,Calibration!$D$2:$D$4,G180)</f>
        <v>603.44199366426619</v>
      </c>
    </row>
    <row r="181" spans="1:12" x14ac:dyDescent="0.25">
      <c r="A181">
        <v>1673834</v>
      </c>
      <c r="B181">
        <v>15.053000450000001</v>
      </c>
      <c r="C181">
        <v>0.31022</v>
      </c>
      <c r="D181">
        <v>37.27099991</v>
      </c>
      <c r="E181">
        <v>0.33373001000000002</v>
      </c>
      <c r="F181">
        <v>37.509998320000001</v>
      </c>
      <c r="G181">
        <v>0.96990001000000003</v>
      </c>
      <c r="H181">
        <v>35.230998990000003</v>
      </c>
      <c r="J181" s="2">
        <f>TREND(Calibration!$A$2:$A$4,Calibration!$B$2:$B$4,C181)</f>
        <v>383.37928386334875</v>
      </c>
      <c r="K181" s="2">
        <f>TREND(Calibration!$A$2:$A$4,Calibration!$C$2:$C$4,E181)</f>
        <v>1086.3751136170642</v>
      </c>
      <c r="L181" s="2">
        <f>TREND(Calibration!$A$2:$A$4,Calibration!$D$2:$D$4,G181)</f>
        <v>592.01025942451918</v>
      </c>
    </row>
    <row r="182" spans="1:12" x14ac:dyDescent="0.25">
      <c r="A182">
        <v>1678784</v>
      </c>
      <c r="B182">
        <v>15.053000450000001</v>
      </c>
      <c r="C182">
        <v>0.31114000000000003</v>
      </c>
      <c r="D182">
        <v>37.245998380000003</v>
      </c>
      <c r="E182">
        <v>0.33540999999999999</v>
      </c>
      <c r="F182">
        <v>37.526000979999999</v>
      </c>
      <c r="G182">
        <v>0.97799999000000004</v>
      </c>
      <c r="H182">
        <v>35.289001460000001</v>
      </c>
      <c r="J182" s="2">
        <f>TREND(Calibration!$A$2:$A$4,Calibration!$B$2:$B$4,C182)</f>
        <v>387.46496752029134</v>
      </c>
      <c r="K182" s="2">
        <f>TREND(Calibration!$A$2:$A$4,Calibration!$C$2:$C$4,E182)</f>
        <v>1099.3251818677197</v>
      </c>
      <c r="L182" s="2">
        <f>TREND(Calibration!$A$2:$A$4,Calibration!$D$2:$D$4,G182)</f>
        <v>597.04268975379421</v>
      </c>
    </row>
    <row r="183" spans="1:12" x14ac:dyDescent="0.25">
      <c r="A183">
        <v>1683784</v>
      </c>
      <c r="B183">
        <v>15.00800037</v>
      </c>
      <c r="C183">
        <v>0.31053998999999999</v>
      </c>
      <c r="D183">
        <v>37.273998259999999</v>
      </c>
      <c r="E183">
        <v>0.33167999999999997</v>
      </c>
      <c r="F183">
        <v>37.526000979999999</v>
      </c>
      <c r="G183">
        <v>0.97369998999999996</v>
      </c>
      <c r="H183">
        <v>35.2820015</v>
      </c>
      <c r="J183" s="2">
        <f>TREND(Calibration!$A$2:$A$4,Calibration!$B$2:$B$4,C183)</f>
        <v>384.80034681268035</v>
      </c>
      <c r="K183" s="2">
        <f>TREND(Calibration!$A$2:$A$4,Calibration!$C$2:$C$4,E183)</f>
        <v>1070.5727758564069</v>
      </c>
      <c r="L183" s="2">
        <f>TREND(Calibration!$A$2:$A$4,Calibration!$D$2:$D$4,G183)</f>
        <v>594.37114606900946</v>
      </c>
    </row>
    <row r="184" spans="1:12" x14ac:dyDescent="0.25">
      <c r="A184">
        <v>1688784</v>
      </c>
      <c r="B184">
        <v>15.039999959999999</v>
      </c>
      <c r="C184">
        <v>0.31060000999999998</v>
      </c>
      <c r="D184">
        <v>37.249000549999998</v>
      </c>
      <c r="E184">
        <v>0.32859999000000001</v>
      </c>
      <c r="F184">
        <v>37.515998840000002</v>
      </c>
      <c r="G184">
        <v>0.97420001000000001</v>
      </c>
      <c r="H184">
        <v>35.250999450000002</v>
      </c>
      <c r="J184" s="2">
        <f>TREND(Calibration!$A$2:$A$4,Calibration!$B$2:$B$4,C184)</f>
        <v>385.06689326169067</v>
      </c>
      <c r="K184" s="2">
        <f>TREND(Calibration!$A$2:$A$4,Calibration!$C$2:$C$4,E184)</f>
        <v>1046.8307656583099</v>
      </c>
      <c r="L184" s="2">
        <f>TREND(Calibration!$A$2:$A$4,Calibration!$D$2:$D$4,G184)</f>
        <v>594.68180310930393</v>
      </c>
    </row>
    <row r="185" spans="1:12" x14ac:dyDescent="0.25">
      <c r="A185">
        <v>1693784</v>
      </c>
      <c r="B185">
        <v>15.085000040000001</v>
      </c>
      <c r="C185">
        <v>0.30670999999999998</v>
      </c>
      <c r="D185">
        <v>37.229999540000001</v>
      </c>
      <c r="E185">
        <v>0.32475999</v>
      </c>
      <c r="F185">
        <v>37.520000459999999</v>
      </c>
      <c r="G185">
        <v>0.97799999000000004</v>
      </c>
      <c r="H185">
        <v>35.219001769999998</v>
      </c>
      <c r="J185" s="2">
        <f>TREND(Calibration!$A$2:$A$4,Calibration!$B$2:$B$4,C185)</f>
        <v>367.79151252001384</v>
      </c>
      <c r="K185" s="2">
        <f>TREND(Calibration!$A$2:$A$4,Calibration!$C$2:$C$4,E185)</f>
        <v>1017.2304334643579</v>
      </c>
      <c r="L185" s="2">
        <f>TREND(Calibration!$A$2:$A$4,Calibration!$D$2:$D$4,G185)</f>
        <v>597.04268975379421</v>
      </c>
    </row>
    <row r="186" spans="1:12" x14ac:dyDescent="0.25">
      <c r="A186">
        <v>1698784</v>
      </c>
      <c r="B186">
        <v>15.13399982</v>
      </c>
      <c r="C186">
        <v>0.31156999000000002</v>
      </c>
      <c r="D186">
        <v>37.268001560000002</v>
      </c>
      <c r="E186">
        <v>0.32372999000000002</v>
      </c>
      <c r="F186">
        <v>37.520000459999999</v>
      </c>
      <c r="G186">
        <v>0.97960000999999997</v>
      </c>
      <c r="H186">
        <v>35.187000269999999</v>
      </c>
      <c r="J186" s="2">
        <f>TREND(Calibration!$A$2:$A$4,Calibration!$B$2:$B$4,C186)</f>
        <v>389.37453612425725</v>
      </c>
      <c r="K186" s="2">
        <f>TREND(Calibration!$A$2:$A$4,Calibration!$C$2:$C$4,E186)</f>
        <v>1009.2907610269178</v>
      </c>
      <c r="L186" s="2">
        <f>TREND(Calibration!$A$2:$A$4,Calibration!$D$2:$D$4,G186)</f>
        <v>598.03676494601029</v>
      </c>
    </row>
    <row r="187" spans="1:12" x14ac:dyDescent="0.25">
      <c r="A187">
        <v>1703784</v>
      </c>
      <c r="B187">
        <v>15.149999619999999</v>
      </c>
      <c r="C187">
        <v>0.31470999</v>
      </c>
      <c r="D187">
        <v>37.245998380000003</v>
      </c>
      <c r="E187">
        <v>0.31406000000000001</v>
      </c>
      <c r="F187">
        <v>37.526000979999999</v>
      </c>
      <c r="G187">
        <v>0.98400003000000003</v>
      </c>
      <c r="H187">
        <v>35.167999270000003</v>
      </c>
      <c r="J187" s="2">
        <f>TREND(Calibration!$A$2:$A$4,Calibration!$B$2:$B$4,C187)</f>
        <v>403.31915208382156</v>
      </c>
      <c r="K187" s="2">
        <f>TREND(Calibration!$A$2:$A$4,Calibration!$C$2:$C$4,E187)</f>
        <v>934.75041823728429</v>
      </c>
      <c r="L187" s="2">
        <f>TREND(Calibration!$A$2:$A$4,Calibration!$D$2:$D$4,G187)</f>
        <v>600.77044997948155</v>
      </c>
    </row>
    <row r="188" spans="1:12" x14ac:dyDescent="0.25">
      <c r="A188">
        <v>1708793</v>
      </c>
      <c r="B188">
        <v>15.13399982</v>
      </c>
      <c r="C188">
        <v>0.31417</v>
      </c>
      <c r="D188">
        <v>37.229999540000001</v>
      </c>
      <c r="E188">
        <v>0.31325001000000002</v>
      </c>
      <c r="F188">
        <v>37.48500061</v>
      </c>
      <c r="G188">
        <v>0.98559998999999998</v>
      </c>
      <c r="H188">
        <v>35.228000639999998</v>
      </c>
      <c r="J188" s="2">
        <f>TREND(Calibration!$A$2:$A$4,Calibration!$B$2:$B$4,C188)</f>
        <v>400.92107782522135</v>
      </c>
      <c r="K188" s="2">
        <f>TREND(Calibration!$A$2:$A$4,Calibration!$C$2:$C$4,E188)</f>
        <v>928.50667524932146</v>
      </c>
      <c r="L188" s="2">
        <f>TREND(Calibration!$A$2:$A$4,Calibration!$D$2:$D$4,G188)</f>
        <v>601.76448789434392</v>
      </c>
    </row>
    <row r="189" spans="1:12" x14ac:dyDescent="0.25">
      <c r="A189">
        <v>1713802</v>
      </c>
      <c r="B189">
        <v>15.16300011</v>
      </c>
      <c r="C189">
        <v>0.31152001000000001</v>
      </c>
      <c r="D189">
        <v>37.268001560000002</v>
      </c>
      <c r="E189">
        <v>0.31367999000000002</v>
      </c>
      <c r="F189">
        <v>37.561000819999997</v>
      </c>
      <c r="G189">
        <v>0.98989998999999995</v>
      </c>
      <c r="H189">
        <v>35.189998629999998</v>
      </c>
      <c r="J189" s="2">
        <f>TREND(Calibration!$A$2:$A$4,Calibration!$B$2:$B$4,C189)</f>
        <v>389.15257691863326</v>
      </c>
      <c r="K189" s="2">
        <f>TREND(Calibration!$A$2:$A$4,Calibration!$C$2:$C$4,E189)</f>
        <v>931.82114161305958</v>
      </c>
      <c r="L189" s="2">
        <f>TREND(Calibration!$A$2:$A$4,Calibration!$D$2:$D$4,G189)</f>
        <v>604.43603157912855</v>
      </c>
    </row>
    <row r="190" spans="1:12" x14ac:dyDescent="0.25">
      <c r="A190">
        <v>1718784</v>
      </c>
      <c r="B190">
        <v>15.170000079999999</v>
      </c>
      <c r="C190">
        <v>0.31141001000000001</v>
      </c>
      <c r="D190">
        <v>37.26499939</v>
      </c>
      <c r="E190">
        <v>0.31248999</v>
      </c>
      <c r="F190">
        <v>37.561000819999997</v>
      </c>
      <c r="G190">
        <v>0.98559998999999998</v>
      </c>
      <c r="H190">
        <v>35.187000269999999</v>
      </c>
      <c r="J190" s="2">
        <f>TREND(Calibration!$A$2:$A$4,Calibration!$B$2:$B$4,C190)</f>
        <v>388.66407126399895</v>
      </c>
      <c r="K190" s="2">
        <f>TREND(Calibration!$A$2:$A$4,Calibration!$C$2:$C$4,E190)</f>
        <v>922.64812200087113</v>
      </c>
      <c r="L190" s="2">
        <f>TREND(Calibration!$A$2:$A$4,Calibration!$D$2:$D$4,G190)</f>
        <v>601.76448789434392</v>
      </c>
    </row>
    <row r="191" spans="1:12" x14ac:dyDescent="0.25">
      <c r="A191">
        <v>1723791</v>
      </c>
      <c r="B191">
        <v>15.192999840000001</v>
      </c>
      <c r="C191">
        <v>0.31027000999999998</v>
      </c>
      <c r="D191">
        <v>37.29700089</v>
      </c>
      <c r="E191">
        <v>0.31043999999999999</v>
      </c>
      <c r="F191">
        <v>37.493999479999999</v>
      </c>
      <c r="G191">
        <v>0.97799999000000004</v>
      </c>
      <c r="H191">
        <v>35.215999600000004</v>
      </c>
      <c r="J191" s="2">
        <f>TREND(Calibration!$A$2:$A$4,Calibration!$B$2:$B$4,C191)</f>
        <v>383.60137629778751</v>
      </c>
      <c r="K191" s="2">
        <f>TREND(Calibration!$A$2:$A$4,Calibration!$C$2:$C$4,E191)</f>
        <v>906.84593840861112</v>
      </c>
      <c r="L191" s="2">
        <f>TREND(Calibration!$A$2:$A$4,Calibration!$D$2:$D$4,G191)</f>
        <v>597.04268975379421</v>
      </c>
    </row>
    <row r="192" spans="1:12" x14ac:dyDescent="0.25">
      <c r="A192">
        <v>1728784</v>
      </c>
      <c r="B192">
        <v>15.225000380000001</v>
      </c>
      <c r="C192">
        <v>0.31244000999999999</v>
      </c>
      <c r="D192">
        <v>37.216999049999998</v>
      </c>
      <c r="E192">
        <v>0.30735001000000001</v>
      </c>
      <c r="F192">
        <v>37.491001130000001</v>
      </c>
      <c r="G192">
        <v>0.97530001</v>
      </c>
      <c r="H192">
        <v>35.270000459999999</v>
      </c>
      <c r="J192" s="2">
        <f>TREND(Calibration!$A$2:$A$4,Calibration!$B$2:$B$4,C192)</f>
        <v>393.23826057557562</v>
      </c>
      <c r="K192" s="2">
        <f>TREND(Calibration!$A$2:$A$4,Calibration!$C$2:$C$4,E192)</f>
        <v>883.02699818048882</v>
      </c>
      <c r="L192" s="2">
        <f>TREND(Calibration!$A$2:$A$4,Calibration!$D$2:$D$4,G192)</f>
        <v>595.36522126122554</v>
      </c>
    </row>
    <row r="193" spans="1:12" x14ac:dyDescent="0.25">
      <c r="A193">
        <v>1733786</v>
      </c>
      <c r="B193">
        <v>15.274000170000001</v>
      </c>
      <c r="C193">
        <v>0.31091999999999997</v>
      </c>
      <c r="D193">
        <v>37.229999540000001</v>
      </c>
      <c r="E193">
        <v>0.30448999999999998</v>
      </c>
      <c r="F193">
        <v>37.567001339999997</v>
      </c>
      <c r="G193">
        <v>0.98879998999999996</v>
      </c>
      <c r="H193">
        <v>35.276000979999999</v>
      </c>
      <c r="J193" s="2">
        <f>TREND(Calibration!$A$2:$A$4,Calibration!$B$2:$B$4,C193)</f>
        <v>386.48795621102227</v>
      </c>
      <c r="K193" s="2">
        <f>TREND(Calibration!$A$2:$A$4,Calibration!$C$2:$C$4,E193)</f>
        <v>860.98084034766975</v>
      </c>
      <c r="L193" s="2">
        <f>TREND(Calibration!$A$2:$A$4,Calibration!$D$2:$D$4,G193)</f>
        <v>603.75261342720694</v>
      </c>
    </row>
    <row r="194" spans="1:12" x14ac:dyDescent="0.25">
      <c r="A194">
        <v>1738783</v>
      </c>
      <c r="B194">
        <v>15.30000019</v>
      </c>
      <c r="C194">
        <v>0.30654000999999997</v>
      </c>
      <c r="D194">
        <v>37.227001190000003</v>
      </c>
      <c r="E194">
        <v>0.30552000000000001</v>
      </c>
      <c r="F194">
        <v>37.557998660000003</v>
      </c>
      <c r="G194">
        <v>0.99309999000000004</v>
      </c>
      <c r="H194">
        <v>35.270000459999999</v>
      </c>
      <c r="J194" s="2">
        <f>TREND(Calibration!$A$2:$A$4,Calibration!$B$2:$B$4,C194)</f>
        <v>367.03659364518376</v>
      </c>
      <c r="K194" s="2">
        <f>TREND(Calibration!$A$2:$A$4,Calibration!$C$2:$C$4,E194)</f>
        <v>868.9205127851103</v>
      </c>
      <c r="L194" s="2">
        <f>TREND(Calibration!$A$2:$A$4,Calibration!$D$2:$D$4,G194)</f>
        <v>606.42415711199169</v>
      </c>
    </row>
    <row r="195" spans="1:12" x14ac:dyDescent="0.25">
      <c r="A195">
        <v>1743784</v>
      </c>
      <c r="B195">
        <v>15.286999700000001</v>
      </c>
      <c r="C195">
        <v>0.31060000999999998</v>
      </c>
      <c r="D195">
        <v>37.229999540000001</v>
      </c>
      <c r="E195">
        <v>0.30465001000000003</v>
      </c>
      <c r="F195">
        <v>37.541999820000001</v>
      </c>
      <c r="G195">
        <v>0.99099999999999999</v>
      </c>
      <c r="H195">
        <v>35.289001460000001</v>
      </c>
      <c r="J195" s="2">
        <f>TREND(Calibration!$A$2:$A$4,Calibration!$B$2:$B$4,C195)</f>
        <v>385.06689326169067</v>
      </c>
      <c r="K195" s="2">
        <f>TREND(Calibration!$A$2:$A$4,Calibration!$C$2:$C$4,E195)</f>
        <v>862.21426460661655</v>
      </c>
      <c r="L195" s="2">
        <f>TREND(Calibration!$A$2:$A$4,Calibration!$D$2:$D$4,G195)</f>
        <v>605.11945594394251</v>
      </c>
    </row>
    <row r="196" spans="1:12" x14ac:dyDescent="0.25">
      <c r="A196">
        <v>1748784</v>
      </c>
      <c r="B196">
        <v>15.30000019</v>
      </c>
      <c r="C196">
        <v>0.31222000999999999</v>
      </c>
      <c r="D196">
        <v>37.227001190000003</v>
      </c>
      <c r="E196">
        <v>0.29978999000000001</v>
      </c>
      <c r="F196">
        <v>37.55099869</v>
      </c>
      <c r="G196">
        <v>0.98449998999999999</v>
      </c>
      <c r="H196">
        <v>35.276000979999999</v>
      </c>
      <c r="J196" s="2">
        <f>TREND(Calibration!$A$2:$A$4,Calibration!$B$2:$B$4,C196)</f>
        <v>392.26124926630678</v>
      </c>
      <c r="K196" s="2">
        <f>TREND(Calibration!$A$2:$A$4,Calibration!$C$2:$C$4,E196)</f>
        <v>824.75119000524933</v>
      </c>
      <c r="L196" s="2">
        <f>TREND(Calibration!$A$2:$A$4,Calibration!$D$2:$D$4,G196)</f>
        <v>601.08106974242219</v>
      </c>
    </row>
    <row r="197" spans="1:12" x14ac:dyDescent="0.25">
      <c r="A197">
        <v>1753783</v>
      </c>
      <c r="B197">
        <v>15.24800014</v>
      </c>
      <c r="C197">
        <v>0.30557001</v>
      </c>
      <c r="D197">
        <v>37.236000060000002</v>
      </c>
      <c r="E197">
        <v>0.29908001000000001</v>
      </c>
      <c r="F197">
        <v>37.554000850000001</v>
      </c>
      <c r="G197">
        <v>0.98670000000000002</v>
      </c>
      <c r="H197">
        <v>35.30099869</v>
      </c>
      <c r="J197" s="2">
        <f>TREND(Calibration!$A$2:$A$4,Calibration!$B$2:$B$4,C197)</f>
        <v>362.72886196340755</v>
      </c>
      <c r="K197" s="2">
        <f>TREND(Calibration!$A$2:$A$4,Calibration!$C$2:$C$4,E197)</f>
        <v>819.27836608570192</v>
      </c>
      <c r="L197" s="2">
        <f>TREND(Calibration!$A$2:$A$4,Calibration!$D$2:$D$4,G197)</f>
        <v>602.44791225915787</v>
      </c>
    </row>
    <row r="198" spans="1:12" x14ac:dyDescent="0.25">
      <c r="A198">
        <v>1758784</v>
      </c>
      <c r="B198">
        <v>15.21199989</v>
      </c>
      <c r="C198">
        <v>0.31313999999999997</v>
      </c>
      <c r="D198">
        <v>37.268001560000002</v>
      </c>
      <c r="E198">
        <v>0.29752001</v>
      </c>
      <c r="F198">
        <v>37.520000459999999</v>
      </c>
      <c r="G198">
        <v>0.97530001</v>
      </c>
      <c r="H198">
        <v>35.304000850000001</v>
      </c>
      <c r="J198" s="2">
        <f>TREND(Calibration!$A$2:$A$4,Calibration!$B$2:$B$4,C198)</f>
        <v>396.34688851364422</v>
      </c>
      <c r="K198" s="2">
        <f>TREND(Calibration!$A$2:$A$4,Calibration!$C$2:$C$4,E198)</f>
        <v>807.25323113190893</v>
      </c>
      <c r="L198" s="2">
        <f>TREND(Calibration!$A$2:$A$4,Calibration!$D$2:$D$4,G198)</f>
        <v>595.36522126122554</v>
      </c>
    </row>
    <row r="199" spans="1:12" x14ac:dyDescent="0.25">
      <c r="A199">
        <v>1763784</v>
      </c>
      <c r="B199">
        <v>15.170000079999999</v>
      </c>
      <c r="C199">
        <v>0.31308001000000002</v>
      </c>
      <c r="D199">
        <v>37.233001710000003</v>
      </c>
      <c r="E199">
        <v>0.29632999999999998</v>
      </c>
      <c r="F199">
        <v>37.539001460000001</v>
      </c>
      <c r="G199">
        <v>0.97210001999999995</v>
      </c>
      <c r="H199">
        <v>35.272998809999997</v>
      </c>
      <c r="J199" s="2">
        <f>TREND(Calibration!$A$2:$A$4,Calibration!$B$2:$B$4,C199)</f>
        <v>396.0804752934489</v>
      </c>
      <c r="K199" s="2">
        <f>TREND(Calibration!$A$2:$A$4,Calibration!$C$2:$C$4,E199)</f>
        <v>798.08013443552204</v>
      </c>
      <c r="L199" s="2">
        <f>TREND(Calibration!$A$2:$A$4,Calibration!$D$2:$D$4,G199)</f>
        <v>593.37710194125475</v>
      </c>
    </row>
    <row r="200" spans="1:12" x14ac:dyDescent="0.25">
      <c r="A200">
        <v>1768783</v>
      </c>
      <c r="B200">
        <v>15.08199978</v>
      </c>
      <c r="C200">
        <v>0.31297999999999998</v>
      </c>
      <c r="D200">
        <v>37.233001710000003</v>
      </c>
      <c r="E200">
        <v>0.29514000000000001</v>
      </c>
      <c r="F200">
        <v>37.522998809999997</v>
      </c>
      <c r="G200">
        <v>0.97420001000000001</v>
      </c>
      <c r="H200">
        <v>35.270000459999999</v>
      </c>
      <c r="J200" s="2">
        <f>TREND(Calibration!$A$2:$A$4,Calibration!$B$2:$B$4,C200)</f>
        <v>395.63633483417607</v>
      </c>
      <c r="K200" s="2">
        <f>TREND(Calibration!$A$2:$A$4,Calibration!$C$2:$C$4,E200)</f>
        <v>788.90711482333404</v>
      </c>
      <c r="L200" s="2">
        <f>TREND(Calibration!$A$2:$A$4,Calibration!$D$2:$D$4,G200)</f>
        <v>594.68180310930393</v>
      </c>
    </row>
    <row r="201" spans="1:12" x14ac:dyDescent="0.25">
      <c r="A201">
        <v>1773784</v>
      </c>
      <c r="B201">
        <v>15.027000429999999</v>
      </c>
      <c r="C201">
        <v>0.31248999</v>
      </c>
      <c r="D201">
        <v>37.255001069999999</v>
      </c>
      <c r="E201">
        <v>0.29475999000000003</v>
      </c>
      <c r="F201">
        <v>37.509998320000001</v>
      </c>
      <c r="G201">
        <v>0.96560000999999995</v>
      </c>
      <c r="H201">
        <v>35.20299911</v>
      </c>
      <c r="J201" s="2">
        <f>TREND(Calibration!$A$2:$A$4,Calibration!$B$2:$B$4,C201)</f>
        <v>393.46021978119961</v>
      </c>
      <c r="K201" s="2">
        <f>TREND(Calibration!$A$2:$A$4,Calibration!$C$2:$C$4,E201)</f>
        <v>785.97783819910933</v>
      </c>
      <c r="L201" s="2">
        <f>TREND(Calibration!$A$2:$A$4,Calibration!$D$2:$D$4,G201)</f>
        <v>589.33871573973443</v>
      </c>
    </row>
    <row r="202" spans="1:12" x14ac:dyDescent="0.25">
      <c r="A202">
        <v>1778783</v>
      </c>
      <c r="B202">
        <v>15.010999679999999</v>
      </c>
      <c r="C202">
        <v>0.31253998999999999</v>
      </c>
      <c r="D202">
        <v>37.240001679999999</v>
      </c>
      <c r="E202">
        <v>0.29664998999999997</v>
      </c>
      <c r="F202">
        <v>37.528999329999998</v>
      </c>
      <c r="G202">
        <v>0.97420001000000001</v>
      </c>
      <c r="H202">
        <v>35.219001769999998</v>
      </c>
      <c r="J202" s="2">
        <f>TREND(Calibration!$A$2:$A$4,Calibration!$B$2:$B$4,C202)</f>
        <v>393.68226780603345</v>
      </c>
      <c r="K202" s="2">
        <f>TREND(Calibration!$A$2:$A$4,Calibration!$C$2:$C$4,E202)</f>
        <v>800.54675170081987</v>
      </c>
      <c r="L202" s="2">
        <f>TREND(Calibration!$A$2:$A$4,Calibration!$D$2:$D$4,G202)</f>
        <v>594.68180310930393</v>
      </c>
    </row>
    <row r="203" spans="1:12" x14ac:dyDescent="0.25">
      <c r="A203">
        <v>1783792</v>
      </c>
      <c r="B203">
        <v>15.09200001</v>
      </c>
      <c r="C203">
        <v>0.31341001000000002</v>
      </c>
      <c r="D203">
        <v>37.210998539999999</v>
      </c>
      <c r="E203">
        <v>0.31497999999999998</v>
      </c>
      <c r="F203">
        <v>37.557998660000003</v>
      </c>
      <c r="G203">
        <v>0.98940002999999999</v>
      </c>
      <c r="H203">
        <v>35.241001130000001</v>
      </c>
      <c r="J203" s="2">
        <f>TREND(Calibration!$A$2:$A$4,Calibration!$B$2:$B$4,C203)</f>
        <v>397.54599225735205</v>
      </c>
      <c r="K203" s="2">
        <f>TREND(Calibration!$A$2:$A$4,Calibration!$C$2:$C$4,E203)</f>
        <v>941.8421644920852</v>
      </c>
      <c r="L203" s="2">
        <f>TREND(Calibration!$A$2:$A$4,Calibration!$D$2:$D$4,G203)</f>
        <v>604.12541181618792</v>
      </c>
    </row>
    <row r="204" spans="1:12" x14ac:dyDescent="0.25">
      <c r="A204">
        <v>1788784</v>
      </c>
      <c r="B204">
        <v>15.10499954</v>
      </c>
      <c r="C204">
        <v>0.31167999000000002</v>
      </c>
      <c r="D204">
        <v>37.251998899999997</v>
      </c>
      <c r="E204">
        <v>0.32307999999999998</v>
      </c>
      <c r="F204">
        <v>37.515998840000002</v>
      </c>
      <c r="G204">
        <v>0.97100001999999996</v>
      </c>
      <c r="H204">
        <v>35.13999939</v>
      </c>
      <c r="J204" s="2">
        <f>TREND(Calibration!$A$2:$A$4,Calibration!$B$2:$B$4,C204)</f>
        <v>389.86304177889178</v>
      </c>
      <c r="K204" s="2">
        <f>TREND(Calibration!$A$2:$A$4,Calibration!$C$2:$C$4,E204)</f>
        <v>1004.2803652137025</v>
      </c>
      <c r="L204" s="2">
        <f>TREND(Calibration!$A$2:$A$4,Calibration!$D$2:$D$4,G204)</f>
        <v>592.69368378933314</v>
      </c>
    </row>
    <row r="205" spans="1:12" x14ac:dyDescent="0.25">
      <c r="A205">
        <v>1793790</v>
      </c>
      <c r="B205">
        <v>15.18599987</v>
      </c>
      <c r="C205">
        <v>0.31248999</v>
      </c>
      <c r="D205">
        <v>37.236000060000002</v>
      </c>
      <c r="E205">
        <v>0.32118999999999998</v>
      </c>
      <c r="F205">
        <v>37.541999820000001</v>
      </c>
      <c r="G205">
        <v>0.99040002000000005</v>
      </c>
      <c r="H205">
        <v>35.228000639999998</v>
      </c>
      <c r="J205" s="2">
        <f>TREND(Calibration!$A$2:$A$4,Calibration!$B$2:$B$4,C205)</f>
        <v>393.46021978119961</v>
      </c>
      <c r="K205" s="2">
        <f>TREND(Calibration!$A$2:$A$4,Calibration!$C$2:$C$4,E205)</f>
        <v>989.71145171199146</v>
      </c>
      <c r="L205" s="2">
        <f>TREND(Calibration!$A$2:$A$4,Calibration!$D$2:$D$4,G205)</f>
        <v>604.74669483231537</v>
      </c>
    </row>
    <row r="206" spans="1:12" x14ac:dyDescent="0.25">
      <c r="A206">
        <v>1798783</v>
      </c>
      <c r="B206">
        <v>15.18599987</v>
      </c>
      <c r="C206">
        <v>0.31352001000000002</v>
      </c>
      <c r="D206">
        <v>37.249000549999998</v>
      </c>
      <c r="E206">
        <v>0.31659999</v>
      </c>
      <c r="F206">
        <v>37.539001460000001</v>
      </c>
      <c r="G206">
        <v>0.98500001000000004</v>
      </c>
      <c r="H206">
        <v>35.259998320000001</v>
      </c>
      <c r="J206" s="2">
        <f>TREND(Calibration!$A$2:$A$4,Calibration!$B$2:$B$4,C206)</f>
        <v>398.03449791198659</v>
      </c>
      <c r="K206" s="2">
        <f>TREND(Calibration!$A$2:$A$4,Calibration!$C$2:$C$4,E206)</f>
        <v>954.32972755221022</v>
      </c>
      <c r="L206" s="2">
        <f>TREND(Calibration!$A$2:$A$4,Calibration!$D$2:$D$4,G206)</f>
        <v>601.39172678271666</v>
      </c>
    </row>
    <row r="207" spans="1:12" x14ac:dyDescent="0.25">
      <c r="A207">
        <v>1803784</v>
      </c>
      <c r="B207">
        <v>15.144000050000001</v>
      </c>
      <c r="C207">
        <v>0.31125000000000003</v>
      </c>
      <c r="D207">
        <v>37.26499939</v>
      </c>
      <c r="E207">
        <v>0.31352001000000002</v>
      </c>
      <c r="F207">
        <v>37.541999820000001</v>
      </c>
      <c r="G207">
        <v>0.98019999000000002</v>
      </c>
      <c r="H207">
        <v>35.165000919999997</v>
      </c>
      <c r="J207" s="2">
        <f>TREND(Calibration!$A$2:$A$4,Calibration!$B$2:$B$4,C207)</f>
        <v>387.95347317492588</v>
      </c>
      <c r="K207" s="2">
        <f>TREND(Calibration!$A$2:$A$4,Calibration!$C$2:$C$4,E207)</f>
        <v>930.58794860670855</v>
      </c>
      <c r="L207" s="2">
        <f>TREND(Calibration!$A$2:$A$4,Calibration!$D$2:$D$4,G207)</f>
        <v>598.40952605763755</v>
      </c>
    </row>
    <row r="208" spans="1:12" x14ac:dyDescent="0.25">
      <c r="A208">
        <v>1808783</v>
      </c>
      <c r="B208">
        <v>15.114999770000001</v>
      </c>
      <c r="C208">
        <v>0.31027000999999998</v>
      </c>
      <c r="D208">
        <v>37.240001679999999</v>
      </c>
      <c r="E208">
        <v>0.31275999999999998</v>
      </c>
      <c r="F208">
        <v>37.509998320000001</v>
      </c>
      <c r="G208">
        <v>0.98229997999999996</v>
      </c>
      <c r="H208">
        <v>35.124000549999998</v>
      </c>
      <c r="J208" s="2">
        <f>TREND(Calibration!$A$2:$A$4,Calibration!$B$2:$B$4,C208)</f>
        <v>383.60137629778751</v>
      </c>
      <c r="K208" s="2">
        <f>TREND(Calibration!$A$2:$A$4,Calibration!$C$2:$C$4,E208)</f>
        <v>924.72947244245665</v>
      </c>
      <c r="L208" s="2">
        <f>TREND(Calibration!$A$2:$A$4,Calibration!$D$2:$D$4,G208)</f>
        <v>599.71422722568661</v>
      </c>
    </row>
    <row r="209" spans="1:12" x14ac:dyDescent="0.25">
      <c r="A209">
        <v>1813784</v>
      </c>
      <c r="B209">
        <v>15.07600021</v>
      </c>
      <c r="C209">
        <v>0.30908000000000002</v>
      </c>
      <c r="D209">
        <v>37.243000029999997</v>
      </c>
      <c r="E209">
        <v>0.31378999000000002</v>
      </c>
      <c r="F209">
        <v>37.528999329999998</v>
      </c>
      <c r="G209">
        <v>0.99040002000000005</v>
      </c>
      <c r="H209">
        <v>35.13999939</v>
      </c>
      <c r="J209" s="2">
        <f>TREND(Calibration!$A$2:$A$4,Calibration!$B$2:$B$4,C209)</f>
        <v>378.31658889713754</v>
      </c>
      <c r="K209" s="2">
        <f>TREND(Calibration!$A$2:$A$4,Calibration!$C$2:$C$4,E209)</f>
        <v>932.66906779569877</v>
      </c>
      <c r="L209" s="2">
        <f>TREND(Calibration!$A$2:$A$4,Calibration!$D$2:$D$4,G209)</f>
        <v>604.74669483231537</v>
      </c>
    </row>
    <row r="210" spans="1:12" x14ac:dyDescent="0.25">
      <c r="A210">
        <v>1818784</v>
      </c>
      <c r="B210">
        <v>15.04300022</v>
      </c>
      <c r="C210">
        <v>0.30562001</v>
      </c>
      <c r="D210">
        <v>37.223999020000001</v>
      </c>
      <c r="E210">
        <v>0.31373000000000001</v>
      </c>
      <c r="F210">
        <v>37.5320015</v>
      </c>
      <c r="G210">
        <v>1.0011999600000001</v>
      </c>
      <c r="H210">
        <v>35.193000789999999</v>
      </c>
      <c r="J210" s="2">
        <f>TREND(Calibration!$A$2:$A$4,Calibration!$B$2:$B$4,C210)</f>
        <v>362.95090998824139</v>
      </c>
      <c r="K210" s="2">
        <f>TREND(Calibration!$A$2:$A$4,Calibration!$C$2:$C$4,E210)</f>
        <v>932.20663968936674</v>
      </c>
      <c r="L210" s="2">
        <f>TREND(Calibration!$A$2:$A$4,Calibration!$D$2:$D$4,G210)</f>
        <v>611.45658122837438</v>
      </c>
    </row>
    <row r="211" spans="1:12" x14ac:dyDescent="0.25">
      <c r="A211">
        <v>1823784</v>
      </c>
      <c r="B211">
        <v>15.024000170000001</v>
      </c>
      <c r="C211">
        <v>0.31195000000000001</v>
      </c>
      <c r="D211">
        <v>37.216999049999998</v>
      </c>
      <c r="E211">
        <v>0.31233000999999999</v>
      </c>
      <c r="F211">
        <v>37.528999329999998</v>
      </c>
      <c r="G211">
        <v>0.98720001999999996</v>
      </c>
      <c r="H211">
        <v>35.241001130000001</v>
      </c>
      <c r="J211" s="2">
        <f>TREND(Calibration!$A$2:$A$4,Calibration!$B$2:$B$4,C211)</f>
        <v>391.06214552259939</v>
      </c>
      <c r="K211" s="2">
        <f>TREND(Calibration!$A$2:$A$4,Calibration!$C$2:$C$4,E211)</f>
        <v>921.4149289945201</v>
      </c>
      <c r="L211" s="2">
        <f>TREND(Calibration!$A$2:$A$4,Calibration!$D$2:$D$4,G211)</f>
        <v>602.75856929945223</v>
      </c>
    </row>
    <row r="212" spans="1:12" x14ac:dyDescent="0.25">
      <c r="A212">
        <v>1828784</v>
      </c>
      <c r="B212">
        <v>15.010999679999999</v>
      </c>
      <c r="C212">
        <v>0.31345999000000002</v>
      </c>
      <c r="D212">
        <v>37.229999540000001</v>
      </c>
      <c r="E212">
        <v>0.31114000000000003</v>
      </c>
      <c r="F212">
        <v>37.541999820000001</v>
      </c>
      <c r="G212">
        <v>0.98129999999999995</v>
      </c>
      <c r="H212">
        <v>35.256999970000003</v>
      </c>
      <c r="J212" s="2">
        <f>TREND(Calibration!$A$2:$A$4,Calibration!$B$2:$B$4,C212)</f>
        <v>397.76795146297604</v>
      </c>
      <c r="K212" s="2">
        <f>TREND(Calibration!$A$2:$A$4,Calibration!$C$2:$C$4,E212)</f>
        <v>912.24183229813366</v>
      </c>
      <c r="L212" s="2">
        <f>TREND(Calibration!$A$2:$A$4,Calibration!$D$2:$D$4,G212)</f>
        <v>599.09295042245139</v>
      </c>
    </row>
    <row r="213" spans="1:12" x14ac:dyDescent="0.25">
      <c r="A213">
        <v>1833784</v>
      </c>
      <c r="B213">
        <v>15.07600021</v>
      </c>
      <c r="C213">
        <v>0.31475999999999998</v>
      </c>
      <c r="D213">
        <v>37.233001710000003</v>
      </c>
      <c r="E213">
        <v>0.30946001000000001</v>
      </c>
      <c r="F213">
        <v>37.585998539999999</v>
      </c>
      <c r="G213">
        <v>0.99370002999999996</v>
      </c>
      <c r="H213">
        <v>35.222000119999997</v>
      </c>
      <c r="J213" s="2">
        <f>TREND(Calibration!$A$2:$A$4,Calibration!$B$2:$B$4,C213)</f>
        <v>403.54124451826033</v>
      </c>
      <c r="K213" s="2">
        <f>TREND(Calibration!$A$2:$A$4,Calibration!$C$2:$C$4,E213)</f>
        <v>899.29176404747818</v>
      </c>
      <c r="L213" s="2">
        <f>TREND(Calibration!$A$2:$A$4,Calibration!$D$2:$D$4,G213)</f>
        <v>606.79695550097256</v>
      </c>
    </row>
    <row r="214" spans="1:12" x14ac:dyDescent="0.25">
      <c r="A214">
        <v>1838784</v>
      </c>
      <c r="B214">
        <v>15.11100006</v>
      </c>
      <c r="C214">
        <v>0.31562001000000001</v>
      </c>
      <c r="D214">
        <v>37.26499939</v>
      </c>
      <c r="E214">
        <v>0.30626999999999999</v>
      </c>
      <c r="F214">
        <v>37.526000979999999</v>
      </c>
      <c r="G214">
        <v>0.98180002</v>
      </c>
      <c r="H214">
        <v>35.126998899999997</v>
      </c>
      <c r="J214" s="2">
        <f>TREND(Calibration!$A$2:$A$4,Calibration!$B$2:$B$4,C214)</f>
        <v>407.36051495500737</v>
      </c>
      <c r="K214" s="2">
        <f>TREND(Calibration!$A$2:$A$4,Calibration!$C$2:$C$4,E214)</f>
        <v>874.70182766674111</v>
      </c>
      <c r="L214" s="2">
        <f>TREND(Calibration!$A$2:$A$4,Calibration!$D$2:$D$4,G214)</f>
        <v>599.40360746274587</v>
      </c>
    </row>
    <row r="215" spans="1:12" x14ac:dyDescent="0.25">
      <c r="A215">
        <v>1843784</v>
      </c>
      <c r="B215">
        <v>15.14099979</v>
      </c>
      <c r="C215">
        <v>0.31027000999999998</v>
      </c>
      <c r="D215">
        <v>37.27099991</v>
      </c>
      <c r="E215">
        <v>0.30226999999999998</v>
      </c>
      <c r="F215">
        <v>37.515998840000002</v>
      </c>
      <c r="G215">
        <v>0.98229997999999996</v>
      </c>
      <c r="H215">
        <v>35.124000549999998</v>
      </c>
      <c r="J215" s="2">
        <f>TREND(Calibration!$A$2:$A$4,Calibration!$B$2:$B$4,C215)</f>
        <v>383.60137629778751</v>
      </c>
      <c r="K215" s="2">
        <f>TREND(Calibration!$A$2:$A$4,Calibration!$C$2:$C$4,E215)</f>
        <v>843.86814829804121</v>
      </c>
      <c r="L215" s="2">
        <f>TREND(Calibration!$A$2:$A$4,Calibration!$D$2:$D$4,G215)</f>
        <v>599.71422722568661</v>
      </c>
    </row>
    <row r="216" spans="1:12" x14ac:dyDescent="0.25">
      <c r="A216">
        <v>1848784</v>
      </c>
      <c r="B216">
        <v>15.21800041</v>
      </c>
      <c r="C216">
        <v>0.31134999000000002</v>
      </c>
      <c r="D216">
        <v>37.229999540000001</v>
      </c>
      <c r="E216">
        <v>0.31988999000000001</v>
      </c>
      <c r="F216">
        <v>37.55099869</v>
      </c>
      <c r="G216">
        <v>0.99099999999999999</v>
      </c>
      <c r="H216">
        <v>35.13999939</v>
      </c>
      <c r="J216" s="2">
        <f>TREND(Calibration!$A$2:$A$4,Calibration!$B$2:$B$4,C216)</f>
        <v>388.3975248149884</v>
      </c>
      <c r="K216" s="2">
        <f>TREND(Calibration!$A$2:$A$4,Calibration!$C$2:$C$4,E216)</f>
        <v>979.69042883296629</v>
      </c>
      <c r="L216" s="2">
        <f>TREND(Calibration!$A$2:$A$4,Calibration!$D$2:$D$4,G216)</f>
        <v>605.11945594394251</v>
      </c>
    </row>
    <row r="217" spans="1:12" x14ac:dyDescent="0.25">
      <c r="A217">
        <v>1853793</v>
      </c>
      <c r="B217">
        <v>15.17300034</v>
      </c>
      <c r="C217">
        <v>0.308</v>
      </c>
      <c r="D217">
        <v>37.255001069999999</v>
      </c>
      <c r="E217">
        <v>0.32021999000000001</v>
      </c>
      <c r="F217">
        <v>37.487998959999999</v>
      </c>
      <c r="G217">
        <v>0.97860002999999995</v>
      </c>
      <c r="H217">
        <v>35.171001429999997</v>
      </c>
      <c r="J217" s="2">
        <f>TREND(Calibration!$A$2:$A$4,Calibration!$B$2:$B$4,C217)</f>
        <v>373.52035156072679</v>
      </c>
      <c r="K217" s="2">
        <f>TREND(Calibration!$A$2:$A$4,Calibration!$C$2:$C$4,E217)</f>
        <v>982.23420738088384</v>
      </c>
      <c r="L217" s="2">
        <f>TREND(Calibration!$A$2:$A$4,Calibration!$D$2:$D$4,G217)</f>
        <v>597.41548814277508</v>
      </c>
    </row>
    <row r="218" spans="1:12" x14ac:dyDescent="0.25">
      <c r="A218">
        <v>1858783</v>
      </c>
      <c r="B218">
        <v>15.192999840000001</v>
      </c>
      <c r="C218">
        <v>0.30930001000000001</v>
      </c>
      <c r="D218">
        <v>37.227001190000003</v>
      </c>
      <c r="E218">
        <v>0.31854000999999998</v>
      </c>
      <c r="F218">
        <v>37.539001460000001</v>
      </c>
      <c r="G218">
        <v>0.98879998999999996</v>
      </c>
      <c r="H218">
        <v>35.219001769999998</v>
      </c>
      <c r="J218" s="2">
        <f>TREND(Calibration!$A$2:$A$4,Calibration!$B$2:$B$4,C218)</f>
        <v>379.29364461601131</v>
      </c>
      <c r="K218" s="2">
        <f>TREND(Calibration!$A$2:$A$4,Calibration!$C$2:$C$4,E218)</f>
        <v>969.28421621442635</v>
      </c>
      <c r="L218" s="2">
        <f>TREND(Calibration!$A$2:$A$4,Calibration!$D$2:$D$4,G218)</f>
        <v>603.75261342720694</v>
      </c>
    </row>
    <row r="219" spans="1:12" x14ac:dyDescent="0.25">
      <c r="A219">
        <v>1863784</v>
      </c>
      <c r="B219">
        <v>15.192999840000001</v>
      </c>
      <c r="C219">
        <v>0.31027000999999998</v>
      </c>
      <c r="D219">
        <v>37.258998869999999</v>
      </c>
      <c r="E219">
        <v>0.31503001000000003</v>
      </c>
      <c r="F219">
        <v>37.528999329999998</v>
      </c>
      <c r="G219">
        <v>0.98670000000000002</v>
      </c>
      <c r="H219">
        <v>35.219001769999998</v>
      </c>
      <c r="J219" s="2">
        <f>TREND(Calibration!$A$2:$A$4,Calibration!$B$2:$B$4,C219)</f>
        <v>383.60137629778751</v>
      </c>
      <c r="K219" s="2">
        <f>TREND(Calibration!$A$2:$A$4,Calibration!$C$2:$C$4,E219)</f>
        <v>942.22766256839282</v>
      </c>
      <c r="L219" s="2">
        <f>TREND(Calibration!$A$2:$A$4,Calibration!$D$2:$D$4,G219)</f>
        <v>602.44791225915787</v>
      </c>
    </row>
    <row r="220" spans="1:12" x14ac:dyDescent="0.25">
      <c r="A220">
        <v>1868873</v>
      </c>
      <c r="B220">
        <v>15.15699959</v>
      </c>
      <c r="C220">
        <v>0.31108001000000002</v>
      </c>
      <c r="D220">
        <v>37.268001560000002</v>
      </c>
      <c r="E220">
        <v>0.30952001000000001</v>
      </c>
      <c r="F220">
        <v>37.5320015</v>
      </c>
      <c r="G220">
        <v>0.97589999000000005</v>
      </c>
      <c r="H220">
        <v>35.152000430000001</v>
      </c>
      <c r="J220" s="2">
        <f>TREND(Calibration!$A$2:$A$4,Calibration!$B$2:$B$4,C220)</f>
        <v>387.19855430009579</v>
      </c>
      <c r="K220" s="2">
        <f>TREND(Calibration!$A$2:$A$4,Calibration!$C$2:$C$4,E220)</f>
        <v>899.75426923800865</v>
      </c>
      <c r="L220" s="2">
        <f>TREND(Calibration!$A$2:$A$4,Calibration!$D$2:$D$4,G220)</f>
        <v>595.7379823728528</v>
      </c>
    </row>
    <row r="221" spans="1:12" x14ac:dyDescent="0.25">
      <c r="A221">
        <v>1873783</v>
      </c>
      <c r="B221">
        <v>15.18299961</v>
      </c>
      <c r="C221">
        <v>0.31075998999999999</v>
      </c>
      <c r="D221">
        <v>37.243000029999997</v>
      </c>
      <c r="E221">
        <v>0.30880999999999997</v>
      </c>
      <c r="F221">
        <v>37.557998660000003</v>
      </c>
      <c r="G221">
        <v>0.99209999999999998</v>
      </c>
      <c r="H221">
        <v>35.14599991</v>
      </c>
      <c r="J221" s="2">
        <f>TREND(Calibration!$A$2:$A$4,Calibration!$B$2:$B$4,C221)</f>
        <v>385.77735812194919</v>
      </c>
      <c r="K221" s="2">
        <f>TREND(Calibration!$A$2:$A$4,Calibration!$C$2:$C$4,E221)</f>
        <v>894.28121406586547</v>
      </c>
      <c r="L221" s="2">
        <f>TREND(Calibration!$A$2:$A$4,Calibration!$D$2:$D$4,G221)</f>
        <v>605.80287409586424</v>
      </c>
    </row>
    <row r="222" spans="1:12" x14ac:dyDescent="0.25">
      <c r="A222">
        <v>1878783</v>
      </c>
      <c r="B222">
        <v>15.114999770000001</v>
      </c>
      <c r="C222">
        <v>0.31091999999999997</v>
      </c>
      <c r="D222">
        <v>37.240001679999999</v>
      </c>
      <c r="E222">
        <v>0.30757001</v>
      </c>
      <c r="F222">
        <v>37.474998470000003</v>
      </c>
      <c r="G222">
        <v>0.98070002000000001</v>
      </c>
      <c r="H222">
        <v>35.15499878</v>
      </c>
      <c r="J222" s="2">
        <f>TREND(Calibration!$A$2:$A$4,Calibration!$B$2:$B$4,C222)</f>
        <v>386.48795621102227</v>
      </c>
      <c r="K222" s="2">
        <f>TREND(Calibration!$A$2:$A$4,Calibration!$C$2:$C$4,E222)</f>
        <v>884.72285054576719</v>
      </c>
      <c r="L222" s="2">
        <f>TREND(Calibration!$A$2:$A$4,Calibration!$D$2:$D$4,G222)</f>
        <v>598.72018931082425</v>
      </c>
    </row>
    <row r="223" spans="1:12" x14ac:dyDescent="0.25">
      <c r="A223">
        <v>1883784</v>
      </c>
      <c r="B223">
        <v>15.10499954</v>
      </c>
      <c r="C223">
        <v>0.31280999999999998</v>
      </c>
      <c r="D223">
        <v>37.255001069999999</v>
      </c>
      <c r="E223">
        <v>0.30648999999999998</v>
      </c>
      <c r="F223">
        <v>37.513000490000003</v>
      </c>
      <c r="G223">
        <v>0.98670000000000002</v>
      </c>
      <c r="H223">
        <v>35.091999049999998</v>
      </c>
      <c r="J223" s="2">
        <f>TREND(Calibration!$A$2:$A$4,Calibration!$B$2:$B$4,C223)</f>
        <v>394.88137154974106</v>
      </c>
      <c r="K223" s="2">
        <f>TREND(Calibration!$A$2:$A$4,Calibration!$C$2:$C$4,E223)</f>
        <v>876.39768003201993</v>
      </c>
      <c r="L223" s="2">
        <f>TREND(Calibration!$A$2:$A$4,Calibration!$D$2:$D$4,G223)</f>
        <v>602.44791225915787</v>
      </c>
    </row>
    <row r="224" spans="1:12" x14ac:dyDescent="0.25">
      <c r="A224">
        <v>1888794</v>
      </c>
      <c r="B224">
        <v>15.114999770000001</v>
      </c>
      <c r="C224">
        <v>0.30957001000000001</v>
      </c>
      <c r="D224">
        <v>37.223999020000001</v>
      </c>
      <c r="E224">
        <v>0.30626999999999999</v>
      </c>
      <c r="F224">
        <v>37.504001619999997</v>
      </c>
      <c r="G224">
        <v>0.98940002999999999</v>
      </c>
      <c r="H224">
        <v>35.178001399999999</v>
      </c>
      <c r="J224" s="2">
        <f>TREND(Calibration!$A$2:$A$4,Calibration!$B$2:$B$4,C224)</f>
        <v>380.49270395011399</v>
      </c>
      <c r="K224" s="2">
        <f>TREND(Calibration!$A$2:$A$4,Calibration!$C$2:$C$4,E224)</f>
        <v>874.70182766674111</v>
      </c>
      <c r="L224" s="2">
        <f>TREND(Calibration!$A$2:$A$4,Calibration!$D$2:$D$4,G224)</f>
        <v>604.12541181618792</v>
      </c>
    </row>
    <row r="225" spans="1:12" x14ac:dyDescent="0.25">
      <c r="A225">
        <v>1893793</v>
      </c>
      <c r="B225">
        <v>15.088999749999999</v>
      </c>
      <c r="C225">
        <v>0.31060000999999998</v>
      </c>
      <c r="D225">
        <v>37.258998869999999</v>
      </c>
      <c r="E225">
        <v>0.30562001</v>
      </c>
      <c r="F225">
        <v>37.497001650000001</v>
      </c>
      <c r="G225">
        <v>0.98670000000000002</v>
      </c>
      <c r="H225">
        <v>35.200000760000002</v>
      </c>
      <c r="J225" s="2">
        <f>TREND(Calibration!$A$2:$A$4,Calibration!$B$2:$B$4,C225)</f>
        <v>385.06689326169067</v>
      </c>
      <c r="K225" s="2">
        <f>TREND(Calibration!$A$2:$A$4,Calibration!$C$2:$C$4,E225)</f>
        <v>869.69143185352618</v>
      </c>
      <c r="L225" s="2">
        <f>TREND(Calibration!$A$2:$A$4,Calibration!$D$2:$D$4,G225)</f>
        <v>602.44791225915787</v>
      </c>
    </row>
    <row r="226" spans="1:12" x14ac:dyDescent="0.25">
      <c r="A226">
        <v>1898783</v>
      </c>
      <c r="B226">
        <v>15.06299973</v>
      </c>
      <c r="C226">
        <v>0.31141001000000001</v>
      </c>
      <c r="D226">
        <v>37.233001710000003</v>
      </c>
      <c r="E226">
        <v>0.30335000000000001</v>
      </c>
      <c r="F226">
        <v>37.515998840000002</v>
      </c>
      <c r="G226">
        <v>0.98500001000000004</v>
      </c>
      <c r="H226">
        <v>35.224998470000003</v>
      </c>
      <c r="J226" s="2">
        <f>TREND(Calibration!$A$2:$A$4,Calibration!$B$2:$B$4,C226)</f>
        <v>388.66407126399895</v>
      </c>
      <c r="K226" s="2">
        <f>TREND(Calibration!$A$2:$A$4,Calibration!$C$2:$C$4,E226)</f>
        <v>852.19324172759048</v>
      </c>
      <c r="L226" s="2">
        <f>TREND(Calibration!$A$2:$A$4,Calibration!$D$2:$D$4,G226)</f>
        <v>601.39172678271666</v>
      </c>
    </row>
    <row r="227" spans="1:12" x14ac:dyDescent="0.25">
      <c r="A227">
        <v>1903784</v>
      </c>
      <c r="B227">
        <v>15.02999973</v>
      </c>
      <c r="C227">
        <v>0.31162000000000001</v>
      </c>
      <c r="D227">
        <v>37.216999049999998</v>
      </c>
      <c r="E227">
        <v>0.30162000999999999</v>
      </c>
      <c r="F227">
        <v>37.573001859999998</v>
      </c>
      <c r="G227">
        <v>0.99639999999999995</v>
      </c>
      <c r="H227">
        <v>35.241001130000001</v>
      </c>
      <c r="J227" s="2">
        <f>TREND(Calibration!$A$2:$A$4,Calibration!$B$2:$B$4,C227)</f>
        <v>389.59662855869601</v>
      </c>
      <c r="K227" s="2">
        <f>TREND(Calibration!$A$2:$A$4,Calibration!$C$2:$C$4,E227)</f>
        <v>838.85775248482628</v>
      </c>
      <c r="L227" s="2">
        <f>TREND(Calibration!$A$2:$A$4,Calibration!$D$2:$D$4,G227)</f>
        <v>608.47441778064888</v>
      </c>
    </row>
    <row r="228" spans="1:12" x14ac:dyDescent="0.25">
      <c r="A228">
        <v>1908790</v>
      </c>
      <c r="B228">
        <v>15.027000429999999</v>
      </c>
      <c r="C228">
        <v>0.30968001000000001</v>
      </c>
      <c r="D228">
        <v>37.251998899999997</v>
      </c>
      <c r="E228">
        <v>0.30325001000000001</v>
      </c>
      <c r="F228">
        <v>37.534999849999998</v>
      </c>
      <c r="G228">
        <v>0.99419999000000003</v>
      </c>
      <c r="H228">
        <v>35.263000490000003</v>
      </c>
      <c r="J228" s="2">
        <f>TREND(Calibration!$A$2:$A$4,Calibration!$B$2:$B$4,C228)</f>
        <v>380.9812096047483</v>
      </c>
      <c r="K228" s="2">
        <f>TREND(Calibration!$A$2:$A$4,Calibration!$C$2:$C$4,E228)</f>
        <v>851.42247682757147</v>
      </c>
      <c r="L228" s="2">
        <f>TREND(Calibration!$A$2:$A$4,Calibration!$D$2:$D$4,G228)</f>
        <v>607.1075752639133</v>
      </c>
    </row>
    <row r="229" spans="1:12" x14ac:dyDescent="0.25">
      <c r="A229">
        <v>1913784</v>
      </c>
      <c r="B229">
        <v>15.065999980000001</v>
      </c>
      <c r="C229">
        <v>0.30735001000000001</v>
      </c>
      <c r="D229">
        <v>37.258998869999999</v>
      </c>
      <c r="E229">
        <v>0.30303001000000002</v>
      </c>
      <c r="F229">
        <v>37.515998840000002</v>
      </c>
      <c r="G229">
        <v>0.98180002</v>
      </c>
      <c r="H229">
        <v>35.272998809999997</v>
      </c>
      <c r="J229" s="2">
        <f>TREND(Calibration!$A$2:$A$4,Calibration!$B$2:$B$4,C229)</f>
        <v>370.63377164749204</v>
      </c>
      <c r="K229" s="2">
        <f>TREND(Calibration!$A$2:$A$4,Calibration!$C$2:$C$4,E229)</f>
        <v>849.7266244622931</v>
      </c>
      <c r="L229" s="2">
        <f>TREND(Calibration!$A$2:$A$4,Calibration!$D$2:$D$4,G229)</f>
        <v>599.40360746274587</v>
      </c>
    </row>
    <row r="230" spans="1:12" x14ac:dyDescent="0.25">
      <c r="A230">
        <v>1918784</v>
      </c>
      <c r="B230">
        <v>15.065999980000001</v>
      </c>
      <c r="C230">
        <v>0.30519000000000002</v>
      </c>
      <c r="D230">
        <v>37.249000549999998</v>
      </c>
      <c r="E230">
        <v>0.30114001000000001</v>
      </c>
      <c r="F230">
        <v>37.541999820000001</v>
      </c>
      <c r="G230">
        <v>0.98019999000000002</v>
      </c>
      <c r="H230">
        <v>35.193000789999999</v>
      </c>
      <c r="J230" s="2">
        <f>TREND(Calibration!$A$2:$A$4,Calibration!$B$2:$B$4,C230)</f>
        <v>361.04125256506563</v>
      </c>
      <c r="K230" s="2">
        <f>TREND(Calibration!$A$2:$A$4,Calibration!$C$2:$C$4,E230)</f>
        <v>835.15771096058256</v>
      </c>
      <c r="L230" s="2">
        <f>TREND(Calibration!$A$2:$A$4,Calibration!$D$2:$D$4,G230)</f>
        <v>598.40952605763755</v>
      </c>
    </row>
    <row r="231" spans="1:12" x14ac:dyDescent="0.25">
      <c r="A231">
        <v>1923793</v>
      </c>
      <c r="B231">
        <v>15.13399982</v>
      </c>
      <c r="C231">
        <v>0.31130001000000002</v>
      </c>
      <c r="D231">
        <v>37.243000029999997</v>
      </c>
      <c r="E231">
        <v>0.30168</v>
      </c>
      <c r="F231">
        <v>37.569999690000003</v>
      </c>
      <c r="G231">
        <v>0.99370002999999996</v>
      </c>
      <c r="H231">
        <v>35.241001130000001</v>
      </c>
      <c r="J231" s="2">
        <f>TREND(Calibration!$A$2:$A$4,Calibration!$B$2:$B$4,C231)</f>
        <v>388.17556560936464</v>
      </c>
      <c r="K231" s="2">
        <f>TREND(Calibration!$A$2:$A$4,Calibration!$C$2:$C$4,E231)</f>
        <v>839.32018059115831</v>
      </c>
      <c r="L231" s="2">
        <f>TREND(Calibration!$A$2:$A$4,Calibration!$D$2:$D$4,G231)</f>
        <v>606.79695550097256</v>
      </c>
    </row>
    <row r="232" spans="1:12" x14ac:dyDescent="0.25">
      <c r="A232">
        <v>1928783</v>
      </c>
      <c r="B232">
        <v>15.1079998</v>
      </c>
      <c r="C232">
        <v>0.31091999999999997</v>
      </c>
      <c r="D232">
        <v>37.277999880000003</v>
      </c>
      <c r="E232">
        <v>0.30303001000000002</v>
      </c>
      <c r="F232">
        <v>37.515998840000002</v>
      </c>
      <c r="G232">
        <v>0.98769998999999997</v>
      </c>
      <c r="H232">
        <v>35.189998629999998</v>
      </c>
      <c r="J232" s="2">
        <f>TREND(Calibration!$A$2:$A$4,Calibration!$B$2:$B$4,C232)</f>
        <v>386.48795621102227</v>
      </c>
      <c r="K232" s="2">
        <f>TREND(Calibration!$A$2:$A$4,Calibration!$C$2:$C$4,E232)</f>
        <v>849.7266244622931</v>
      </c>
      <c r="L232" s="2">
        <f>TREND(Calibration!$A$2:$A$4,Calibration!$D$2:$D$4,G232)</f>
        <v>603.06919527528521</v>
      </c>
    </row>
    <row r="233" spans="1:12" x14ac:dyDescent="0.25">
      <c r="A233">
        <v>1933786</v>
      </c>
      <c r="B233">
        <v>15.15699959</v>
      </c>
      <c r="C233">
        <v>0.31253998999999999</v>
      </c>
      <c r="D233">
        <v>37.240001679999999</v>
      </c>
      <c r="E233">
        <v>0.30199999</v>
      </c>
      <c r="F233">
        <v>37.563999180000003</v>
      </c>
      <c r="G233">
        <v>0.99580002000000001</v>
      </c>
      <c r="H233">
        <v>35.228000639999998</v>
      </c>
      <c r="J233" s="2">
        <f>TREND(Calibration!$A$2:$A$4,Calibration!$B$2:$B$4,C233)</f>
        <v>393.68226780603345</v>
      </c>
      <c r="K233" s="2">
        <f>TREND(Calibration!$A$2:$A$4,Calibration!$C$2:$C$4,E233)</f>
        <v>841.78679785645568</v>
      </c>
      <c r="L233" s="2">
        <f>TREND(Calibration!$A$2:$A$4,Calibration!$D$2:$D$4,G233)</f>
        <v>608.10165666902174</v>
      </c>
    </row>
    <row r="234" spans="1:12" x14ac:dyDescent="0.25">
      <c r="A234">
        <v>1938783</v>
      </c>
      <c r="B234">
        <v>15.08199978</v>
      </c>
      <c r="C234">
        <v>0.31253998999999999</v>
      </c>
      <c r="D234">
        <v>37.262001040000001</v>
      </c>
      <c r="E234">
        <v>0.30135000000000001</v>
      </c>
      <c r="F234">
        <v>37.576999659999998</v>
      </c>
      <c r="G234">
        <v>0.98670000000000002</v>
      </c>
      <c r="H234">
        <v>35.152000430000001</v>
      </c>
      <c r="J234" s="2">
        <f>TREND(Calibration!$A$2:$A$4,Calibration!$B$2:$B$4,C234)</f>
        <v>393.68226780603345</v>
      </c>
      <c r="K234" s="2">
        <f>TREND(Calibration!$A$2:$A$4,Calibration!$C$2:$C$4,E234)</f>
        <v>836.77640204324075</v>
      </c>
      <c r="L234" s="2">
        <f>TREND(Calibration!$A$2:$A$4,Calibration!$D$2:$D$4,G234)</f>
        <v>602.44791225915787</v>
      </c>
    </row>
    <row r="235" spans="1:12" x14ac:dyDescent="0.25">
      <c r="A235">
        <v>1943783</v>
      </c>
      <c r="B235">
        <v>15.055999760000001</v>
      </c>
      <c r="C235">
        <v>0.31308001000000002</v>
      </c>
      <c r="D235">
        <v>37.22000122</v>
      </c>
      <c r="E235">
        <v>0.30140999000000002</v>
      </c>
      <c r="F235">
        <v>37.557998660000003</v>
      </c>
      <c r="G235">
        <v>0.99529999000000002</v>
      </c>
      <c r="H235">
        <v>35.171001429999997</v>
      </c>
      <c r="J235" s="2">
        <f>TREND(Calibration!$A$2:$A$4,Calibration!$B$2:$B$4,C235)</f>
        <v>396.0804752934489</v>
      </c>
      <c r="K235" s="2">
        <f>TREND(Calibration!$A$2:$A$4,Calibration!$C$2:$C$4,E235)</f>
        <v>837.23883014957278</v>
      </c>
      <c r="L235" s="2">
        <f>TREND(Calibration!$A$2:$A$4,Calibration!$D$2:$D$4,G235)</f>
        <v>607.79099341583503</v>
      </c>
    </row>
    <row r="236" spans="1:12" x14ac:dyDescent="0.25">
      <c r="A236">
        <v>1948783</v>
      </c>
      <c r="B236">
        <v>15.024000170000001</v>
      </c>
      <c r="C236">
        <v>0.31729998999999998</v>
      </c>
      <c r="D236">
        <v>37.223999020000001</v>
      </c>
      <c r="E236">
        <v>0.29903001000000001</v>
      </c>
      <c r="F236">
        <v>37.526000979999999</v>
      </c>
      <c r="G236">
        <v>0.99370002999999996</v>
      </c>
      <c r="H236">
        <v>35.208999630000001</v>
      </c>
      <c r="J236" s="2">
        <f>TREND(Calibration!$A$2:$A$4,Calibration!$B$2:$B$4,C236)</f>
        <v>414.82123977021388</v>
      </c>
      <c r="K236" s="2">
        <f>TREND(Calibration!$A$2:$A$4,Calibration!$C$2:$C$4,E236)</f>
        <v>818.8929450935932</v>
      </c>
      <c r="L236" s="2">
        <f>TREND(Calibration!$A$2:$A$4,Calibration!$D$2:$D$4,G236)</f>
        <v>606.79695550097256</v>
      </c>
    </row>
    <row r="237" spans="1:12" x14ac:dyDescent="0.25">
      <c r="A237">
        <v>1953786</v>
      </c>
      <c r="B237">
        <v>14.95199966</v>
      </c>
      <c r="C237">
        <v>0.31529998999999997</v>
      </c>
      <c r="D237">
        <v>37.273998259999999</v>
      </c>
      <c r="E237">
        <v>0.29745999000000001</v>
      </c>
      <c r="F237">
        <v>37.497001650000001</v>
      </c>
      <c r="G237">
        <v>0.97369998999999996</v>
      </c>
      <c r="H237">
        <v>35.189998629999998</v>
      </c>
      <c r="J237" s="2">
        <f>TREND(Calibration!$A$2:$A$4,Calibration!$B$2:$B$4,C237)</f>
        <v>405.93931877686077</v>
      </c>
      <c r="K237" s="2">
        <f>TREND(Calibration!$A$2:$A$4,Calibration!$C$2:$C$4,E237)</f>
        <v>806.79057177298159</v>
      </c>
      <c r="L237" s="2">
        <f>TREND(Calibration!$A$2:$A$4,Calibration!$D$2:$D$4,G237)</f>
        <v>594.37114606900946</v>
      </c>
    </row>
    <row r="238" spans="1:12" x14ac:dyDescent="0.25">
      <c r="A238">
        <v>1958784</v>
      </c>
      <c r="B238">
        <v>14.96500015</v>
      </c>
      <c r="C238">
        <v>0.31470999</v>
      </c>
      <c r="D238">
        <v>37.277999880000003</v>
      </c>
      <c r="E238">
        <v>0.29675998999999997</v>
      </c>
      <c r="F238">
        <v>37.480998990000003</v>
      </c>
      <c r="G238">
        <v>0.97049998999999998</v>
      </c>
      <c r="H238">
        <v>35.20299911</v>
      </c>
      <c r="J238" s="2">
        <f>TREND(Calibration!$A$2:$A$4,Calibration!$B$2:$B$4,C238)</f>
        <v>403.31915208382156</v>
      </c>
      <c r="K238" s="2">
        <f>TREND(Calibration!$A$2:$A$4,Calibration!$C$2:$C$4,E238)</f>
        <v>801.39467788345905</v>
      </c>
      <c r="L238" s="2">
        <f>TREND(Calibration!$A$2:$A$4,Calibration!$D$2:$D$4,G238)</f>
        <v>592.38302053614643</v>
      </c>
    </row>
    <row r="239" spans="1:12" x14ac:dyDescent="0.25">
      <c r="A239">
        <v>1963783</v>
      </c>
      <c r="B239">
        <v>15.039999959999999</v>
      </c>
      <c r="C239">
        <v>0.30968001000000001</v>
      </c>
      <c r="D239">
        <v>37.243000029999997</v>
      </c>
      <c r="E239">
        <v>0.30005999999999999</v>
      </c>
      <c r="F239">
        <v>37.515998840000002</v>
      </c>
      <c r="G239">
        <v>0.98339999</v>
      </c>
      <c r="H239">
        <v>35.270000459999999</v>
      </c>
      <c r="J239" s="2">
        <f>TREND(Calibration!$A$2:$A$4,Calibration!$B$2:$B$4,C239)</f>
        <v>380.9812096047483</v>
      </c>
      <c r="K239" s="2">
        <f>TREND(Calibration!$A$2:$A$4,Calibration!$C$2:$C$4,E239)</f>
        <v>826.83254044683486</v>
      </c>
      <c r="L239" s="2">
        <f>TREND(Calibration!$A$2:$A$4,Calibration!$D$2:$D$4,G239)</f>
        <v>600.39765159050057</v>
      </c>
    </row>
    <row r="240" spans="1:12" x14ac:dyDescent="0.25">
      <c r="A240">
        <v>1968784</v>
      </c>
      <c r="B240">
        <v>15.065999980000001</v>
      </c>
      <c r="C240">
        <v>0.30897998999999998</v>
      </c>
      <c r="D240">
        <v>37.27099991</v>
      </c>
      <c r="E240">
        <v>0.32016999000000002</v>
      </c>
      <c r="F240">
        <v>37.522998809999997</v>
      </c>
      <c r="G240">
        <v>0.98670000000000002</v>
      </c>
      <c r="H240">
        <v>35.263000490000003</v>
      </c>
      <c r="J240" s="2">
        <f>TREND(Calibration!$A$2:$A$4,Calibration!$B$2:$B$4,C240)</f>
        <v>377.8724484378647</v>
      </c>
      <c r="K240" s="2">
        <f>TREND(Calibration!$A$2:$A$4,Calibration!$C$2:$C$4,E240)</f>
        <v>981.84878638877512</v>
      </c>
      <c r="L240" s="2">
        <f>TREND(Calibration!$A$2:$A$4,Calibration!$D$2:$D$4,G240)</f>
        <v>602.44791225915787</v>
      </c>
    </row>
    <row r="241" spans="1:12" x14ac:dyDescent="0.25">
      <c r="A241">
        <v>1973784</v>
      </c>
      <c r="B241">
        <v>15.07900047</v>
      </c>
      <c r="C241">
        <v>0.30941001000000001</v>
      </c>
      <c r="D241">
        <v>37.292999270000003</v>
      </c>
      <c r="E241">
        <v>0.32146001000000002</v>
      </c>
      <c r="F241">
        <v>37.513000490000003</v>
      </c>
      <c r="G241">
        <v>0.98129999999999995</v>
      </c>
      <c r="H241">
        <v>35.20299911</v>
      </c>
      <c r="J241" s="2">
        <f>TREND(Calibration!$A$2:$A$4,Calibration!$B$2:$B$4,C241)</f>
        <v>379.78215027064584</v>
      </c>
      <c r="K241" s="2">
        <f>TREND(Calibration!$A$2:$A$4,Calibration!$C$2:$C$4,E241)</f>
        <v>991.79280215357744</v>
      </c>
      <c r="L241" s="2">
        <f>TREND(Calibration!$A$2:$A$4,Calibration!$D$2:$D$4,G241)</f>
        <v>599.09295042245139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385"/>
  <sheetViews>
    <sheetView workbookViewId="0">
      <selection activeCell="J1" sqref="J1:L1048576"/>
    </sheetView>
  </sheetViews>
  <sheetFormatPr defaultRowHeight="15" x14ac:dyDescent="0.25"/>
  <cols>
    <col min="10" max="12" width="9.140625" style="2"/>
  </cols>
  <sheetData>
    <row r="1" spans="1:12" x14ac:dyDescent="0.25">
      <c r="A1" t="s">
        <v>9</v>
      </c>
      <c r="B1" t="s">
        <v>10</v>
      </c>
      <c r="C1" t="s">
        <v>11</v>
      </c>
      <c r="D1" t="s">
        <v>12</v>
      </c>
      <c r="E1" t="s">
        <v>13</v>
      </c>
      <c r="F1" t="s">
        <v>14</v>
      </c>
      <c r="G1" t="s">
        <v>15</v>
      </c>
      <c r="H1" t="s">
        <v>16</v>
      </c>
      <c r="J1" s="2" t="s">
        <v>17</v>
      </c>
      <c r="K1" s="2" t="s">
        <v>18</v>
      </c>
      <c r="L1" s="2" t="s">
        <v>19</v>
      </c>
    </row>
    <row r="2" spans="1:12" x14ac:dyDescent="0.25">
      <c r="A2">
        <v>206</v>
      </c>
      <c r="B2">
        <v>15.144000050000001</v>
      </c>
      <c r="C2">
        <v>0.30530000000000002</v>
      </c>
      <c r="D2">
        <v>37.26499939</v>
      </c>
      <c r="E2">
        <v>0.32054000999999999</v>
      </c>
      <c r="F2">
        <v>37.554000850000001</v>
      </c>
      <c r="G2">
        <v>0.99150002000000004</v>
      </c>
      <c r="H2">
        <v>35.189998629999998</v>
      </c>
      <c r="J2" s="2">
        <f>TREND(Calibration!$A$2:$A$4,Calibration!$B$2:$B$4,C2)</f>
        <v>361.52975821969994</v>
      </c>
      <c r="K2" s="2">
        <f>TREND(Calibration!$A$2:$A$4,Calibration!$C$2:$C$4,E2)</f>
        <v>984.70105589877653</v>
      </c>
      <c r="L2" s="2">
        <f>TREND(Calibration!$A$2:$A$4,Calibration!$D$2:$D$4,G2)</f>
        <v>605.43011298423698</v>
      </c>
    </row>
    <row r="3" spans="1:12" x14ac:dyDescent="0.25">
      <c r="A3">
        <v>5075</v>
      </c>
      <c r="B3">
        <v>15.12800026</v>
      </c>
      <c r="C3">
        <v>0.31032999999999999</v>
      </c>
      <c r="D3">
        <v>37.243000029999997</v>
      </c>
      <c r="E3">
        <v>0.31621999000000001</v>
      </c>
      <c r="F3">
        <v>37.513000490000003</v>
      </c>
      <c r="G3">
        <v>0.99040002000000005</v>
      </c>
      <c r="H3">
        <v>35.254001619999997</v>
      </c>
      <c r="J3" s="2">
        <f>TREND(Calibration!$A$2:$A$4,Calibration!$B$2:$B$4,C3)</f>
        <v>383.86778951798328</v>
      </c>
      <c r="K3" s="2">
        <f>TREND(Calibration!$A$2:$A$4,Calibration!$C$2:$C$4,E3)</f>
        <v>951.40052801218394</v>
      </c>
      <c r="L3" s="2">
        <f>TREND(Calibration!$A$2:$A$4,Calibration!$D$2:$D$4,G3)</f>
        <v>604.74669483231537</v>
      </c>
    </row>
    <row r="4" spans="1:12" x14ac:dyDescent="0.25">
      <c r="A4">
        <v>10087</v>
      </c>
      <c r="B4">
        <v>15.123999599999999</v>
      </c>
      <c r="C4">
        <v>0.31011</v>
      </c>
      <c r="D4">
        <v>37.26499939</v>
      </c>
      <c r="E4">
        <v>0.30952001000000001</v>
      </c>
      <c r="F4">
        <v>37.554000850000001</v>
      </c>
      <c r="G4">
        <v>0.99750000000000005</v>
      </c>
      <c r="H4">
        <v>35.187000269999999</v>
      </c>
      <c r="J4" s="2">
        <f>TREND(Calibration!$A$2:$A$4,Calibration!$B$2:$B$4,C4)</f>
        <v>382.89077820871444</v>
      </c>
      <c r="K4" s="2">
        <f>TREND(Calibration!$A$2:$A$4,Calibration!$C$2:$C$4,E4)</f>
        <v>899.75426923800865</v>
      </c>
      <c r="L4" s="2">
        <f>TREND(Calibration!$A$2:$A$4,Calibration!$D$2:$D$4,G4)</f>
        <v>609.15783593257061</v>
      </c>
    </row>
    <row r="5" spans="1:12" x14ac:dyDescent="0.25">
      <c r="A5">
        <v>15139</v>
      </c>
      <c r="B5">
        <v>15.053000450000001</v>
      </c>
      <c r="C5">
        <v>0.31075998999999999</v>
      </c>
      <c r="D5">
        <v>37.27099991</v>
      </c>
      <c r="E5">
        <v>0.29934999000000001</v>
      </c>
      <c r="F5">
        <v>37.5320015</v>
      </c>
      <c r="G5">
        <v>0.99849999</v>
      </c>
      <c r="H5">
        <v>35.284999849999998</v>
      </c>
      <c r="J5" s="2">
        <f>TREND(Calibration!$A$2:$A$4,Calibration!$B$2:$B$4,C5)</f>
        <v>385.77735812194919</v>
      </c>
      <c r="K5" s="2">
        <f>TREND(Calibration!$A$2:$A$4,Calibration!$C$2:$C$4,E5)</f>
        <v>821.35948527469213</v>
      </c>
      <c r="L5" s="2">
        <f>TREND(Calibration!$A$2:$A$4,Calibration!$D$2:$D$4,G5)</f>
        <v>609.77911894869806</v>
      </c>
    </row>
    <row r="6" spans="1:12" x14ac:dyDescent="0.25">
      <c r="A6">
        <v>20080</v>
      </c>
      <c r="B6">
        <v>15.04699993</v>
      </c>
      <c r="C6">
        <v>0.30897998999999998</v>
      </c>
      <c r="D6">
        <v>37.243000029999997</v>
      </c>
      <c r="E6">
        <v>0.42746001</v>
      </c>
      <c r="F6">
        <v>37.557998660000003</v>
      </c>
      <c r="G6">
        <v>0.98670000000000002</v>
      </c>
      <c r="H6">
        <v>35.196998600000001</v>
      </c>
      <c r="J6" s="2">
        <f>TREND(Calibration!$A$2:$A$4,Calibration!$B$2:$B$4,C6)</f>
        <v>377.8724484378647</v>
      </c>
      <c r="K6" s="2">
        <f>TREND(Calibration!$A$2:$A$4,Calibration!$C$2:$C$4,E6)</f>
        <v>1808.8853054241233</v>
      </c>
      <c r="L6" s="2">
        <f>TREND(Calibration!$A$2:$A$4,Calibration!$D$2:$D$4,G6)</f>
        <v>602.44791225915787</v>
      </c>
    </row>
    <row r="7" spans="1:12" x14ac:dyDescent="0.25">
      <c r="A7">
        <v>25079</v>
      </c>
      <c r="B7">
        <v>14.98200035</v>
      </c>
      <c r="C7">
        <v>0.30897998999999998</v>
      </c>
      <c r="D7">
        <v>37.292999270000003</v>
      </c>
      <c r="E7">
        <v>0.42886998999999998</v>
      </c>
      <c r="F7">
        <v>37.506999970000003</v>
      </c>
      <c r="G7">
        <v>0.97479998999999995</v>
      </c>
      <c r="H7">
        <v>35.215999600000004</v>
      </c>
      <c r="J7" s="2">
        <f>TREND(Calibration!$A$2:$A$4,Calibration!$B$2:$B$4,C7)</f>
        <v>377.8724484378647</v>
      </c>
      <c r="K7" s="2">
        <f>TREND(Calibration!$A$2:$A$4,Calibration!$C$2:$C$4,E7)</f>
        <v>1819.7540232331933</v>
      </c>
      <c r="L7" s="2">
        <f>TREND(Calibration!$A$2:$A$4,Calibration!$D$2:$D$4,G7)</f>
        <v>595.05456422093107</v>
      </c>
    </row>
    <row r="8" spans="1:12" x14ac:dyDescent="0.25">
      <c r="A8">
        <v>30079</v>
      </c>
      <c r="B8">
        <v>14.958999629999999</v>
      </c>
      <c r="C8">
        <v>0.31913998999999998</v>
      </c>
      <c r="D8">
        <v>37.26499939</v>
      </c>
      <c r="E8">
        <v>0.42892000000000002</v>
      </c>
      <c r="F8">
        <v>37.487998959999999</v>
      </c>
      <c r="G8">
        <v>0.97689998</v>
      </c>
      <c r="H8">
        <v>35.178001399999999</v>
      </c>
      <c r="J8" s="2">
        <f>TREND(Calibration!$A$2:$A$4,Calibration!$B$2:$B$4,C8)</f>
        <v>422.99260708409884</v>
      </c>
      <c r="K8" s="2">
        <f>TREND(Calibration!$A$2:$A$4,Calibration!$C$2:$C$4,E8)</f>
        <v>1820.1395213095009</v>
      </c>
      <c r="L8" s="2">
        <f>TREND(Calibration!$A$2:$A$4,Calibration!$D$2:$D$4,G8)</f>
        <v>596.35926538898025</v>
      </c>
    </row>
    <row r="9" spans="1:12" x14ac:dyDescent="0.25">
      <c r="A9">
        <v>35176</v>
      </c>
      <c r="B9">
        <v>14.946000099999999</v>
      </c>
      <c r="C9">
        <v>0.30746001000000001</v>
      </c>
      <c r="D9">
        <v>37.245998380000003</v>
      </c>
      <c r="E9">
        <v>0.42967999000000001</v>
      </c>
      <c r="F9">
        <v>37.504001619999997</v>
      </c>
      <c r="G9">
        <v>0.97750002000000003</v>
      </c>
      <c r="H9">
        <v>35.180999759999999</v>
      </c>
      <c r="J9" s="2">
        <f>TREND(Calibration!$A$2:$A$4,Calibration!$B$2:$B$4,C9)</f>
        <v>371.12227730212635</v>
      </c>
      <c r="K9" s="2">
        <f>TREND(Calibration!$A$2:$A$4,Calibration!$C$2:$C$4,E9)</f>
        <v>1825.997843305355</v>
      </c>
      <c r="L9" s="2">
        <f>TREND(Calibration!$A$2:$A$4,Calibration!$D$2:$D$4,G9)</f>
        <v>596.73206377796123</v>
      </c>
    </row>
    <row r="10" spans="1:12" x14ac:dyDescent="0.25">
      <c r="A10">
        <v>40082</v>
      </c>
      <c r="B10">
        <v>14.958999629999999</v>
      </c>
      <c r="C10">
        <v>0.31091999999999997</v>
      </c>
      <c r="D10">
        <v>37.26499939</v>
      </c>
      <c r="E10">
        <v>0.46584001000000003</v>
      </c>
      <c r="F10">
        <v>37.534999849999998</v>
      </c>
      <c r="G10">
        <v>0.98940002999999999</v>
      </c>
      <c r="H10">
        <v>35.161998750000002</v>
      </c>
      <c r="J10" s="2">
        <f>TREND(Calibration!$A$2:$A$4,Calibration!$B$2:$B$4,C10)</f>
        <v>386.48795621102227</v>
      </c>
      <c r="K10" s="2">
        <f>TREND(Calibration!$A$2:$A$4,Calibration!$C$2:$C$4,E10)</f>
        <v>2104.7344589667991</v>
      </c>
      <c r="L10" s="2">
        <f>TREND(Calibration!$A$2:$A$4,Calibration!$D$2:$D$4,G10)</f>
        <v>604.12541181618792</v>
      </c>
    </row>
    <row r="11" spans="1:12" x14ac:dyDescent="0.25">
      <c r="A11">
        <v>45081</v>
      </c>
      <c r="B11">
        <v>14.96199989</v>
      </c>
      <c r="C11">
        <v>0.30930001000000001</v>
      </c>
      <c r="D11">
        <v>37.249000549999998</v>
      </c>
      <c r="E11">
        <v>0.42772999</v>
      </c>
      <c r="F11">
        <v>37.515998840000002</v>
      </c>
      <c r="G11">
        <v>0.98879998999999996</v>
      </c>
      <c r="H11">
        <v>35.143001560000002</v>
      </c>
      <c r="J11" s="2">
        <f>TREND(Calibration!$A$2:$A$4,Calibration!$B$2:$B$4,C11)</f>
        <v>379.29364461601131</v>
      </c>
      <c r="K11" s="2">
        <f>TREND(Calibration!$A$2:$A$4,Calibration!$C$2:$C$4,E11)</f>
        <v>1810.966424613114</v>
      </c>
      <c r="L11" s="2">
        <f>TREND(Calibration!$A$2:$A$4,Calibration!$D$2:$D$4,G11)</f>
        <v>603.75261342720694</v>
      </c>
    </row>
    <row r="12" spans="1:12" x14ac:dyDescent="0.25">
      <c r="A12">
        <v>50091</v>
      </c>
      <c r="B12">
        <v>14.93900013</v>
      </c>
      <c r="C12">
        <v>0.30843999999999999</v>
      </c>
      <c r="D12">
        <v>37.255001069999999</v>
      </c>
      <c r="E12">
        <v>0.42270999999999997</v>
      </c>
      <c r="F12">
        <v>37.48500061</v>
      </c>
      <c r="G12">
        <v>0.97909999000000003</v>
      </c>
      <c r="H12">
        <v>35.241001130000001</v>
      </c>
      <c r="J12" s="2">
        <f>TREND(Calibration!$A$2:$A$4,Calibration!$B$2:$B$4,C12)</f>
        <v>375.47437417926449</v>
      </c>
      <c r="K12" s="2">
        <f>TREND(Calibration!$A$2:$A$4,Calibration!$C$2:$C$4,E12)</f>
        <v>1772.2702340895937</v>
      </c>
      <c r="L12" s="2">
        <f>TREND(Calibration!$A$2:$A$4,Calibration!$D$2:$D$4,G12)</f>
        <v>597.72610790571582</v>
      </c>
    </row>
    <row r="13" spans="1:12" x14ac:dyDescent="0.25">
      <c r="A13">
        <v>55099</v>
      </c>
      <c r="B13">
        <v>14.90699959</v>
      </c>
      <c r="C13">
        <v>0.30676001000000003</v>
      </c>
      <c r="D13">
        <v>37.26499939</v>
      </c>
      <c r="E13">
        <v>0.43281001000000002</v>
      </c>
      <c r="F13">
        <v>37.497001650000001</v>
      </c>
      <c r="G13">
        <v>0.98339999</v>
      </c>
      <c r="H13">
        <v>35.256999970000003</v>
      </c>
      <c r="J13" s="2">
        <f>TREND(Calibration!$A$2:$A$4,Calibration!$B$2:$B$4,C13)</f>
        <v>368.01360495445283</v>
      </c>
      <c r="K13" s="2">
        <f>TREND(Calibration!$A$2:$A$4,Calibration!$C$2:$C$4,E13)</f>
        <v>1850.1253515797596</v>
      </c>
      <c r="L13" s="2">
        <f>TREND(Calibration!$A$2:$A$4,Calibration!$D$2:$D$4,G13)</f>
        <v>600.39765159050057</v>
      </c>
    </row>
    <row r="14" spans="1:12" x14ac:dyDescent="0.25">
      <c r="A14">
        <v>60081</v>
      </c>
      <c r="B14">
        <v>14.90999985</v>
      </c>
      <c r="C14">
        <v>0.31222000999999999</v>
      </c>
      <c r="D14">
        <v>37.262001040000001</v>
      </c>
      <c r="E14">
        <v>0.40962999999999999</v>
      </c>
      <c r="F14">
        <v>37.58000183</v>
      </c>
      <c r="G14">
        <v>0.99040002000000005</v>
      </c>
      <c r="H14">
        <v>35.212001800000003</v>
      </c>
      <c r="J14" s="2">
        <f>TREND(Calibration!$A$2:$A$4,Calibration!$B$2:$B$4,C14)</f>
        <v>392.26124926630678</v>
      </c>
      <c r="K14" s="2">
        <f>TREND(Calibration!$A$2:$A$4,Calibration!$C$2:$C$4,E14)</f>
        <v>1671.4441025539456</v>
      </c>
      <c r="L14" s="2">
        <f>TREND(Calibration!$A$2:$A$4,Calibration!$D$2:$D$4,G14)</f>
        <v>604.74669483231537</v>
      </c>
    </row>
    <row r="15" spans="1:12" x14ac:dyDescent="0.25">
      <c r="A15">
        <v>65124</v>
      </c>
      <c r="B15">
        <v>14.87100029</v>
      </c>
      <c r="C15">
        <v>0.31286999999999998</v>
      </c>
      <c r="D15">
        <v>37.245998380000003</v>
      </c>
      <c r="E15">
        <v>0.40476000000000001</v>
      </c>
      <c r="F15">
        <v>37.478000639999998</v>
      </c>
      <c r="G15">
        <v>0.97320002000000005</v>
      </c>
      <c r="H15">
        <v>35.215999600000004</v>
      </c>
      <c r="J15" s="2">
        <f>TREND(Calibration!$A$2:$A$4,Calibration!$B$2:$B$4,C15)</f>
        <v>395.14782917954176</v>
      </c>
      <c r="K15" s="2">
        <f>TREND(Calibration!$A$2:$A$4,Calibration!$C$2:$C$4,E15)</f>
        <v>1633.9040979225535</v>
      </c>
      <c r="L15" s="2">
        <f>TREND(Calibration!$A$2:$A$4,Calibration!$D$2:$D$4,G15)</f>
        <v>594.06052009317648</v>
      </c>
    </row>
    <row r="16" spans="1:12" x14ac:dyDescent="0.25">
      <c r="A16">
        <v>70196</v>
      </c>
      <c r="B16">
        <v>14.920000079999999</v>
      </c>
      <c r="C16">
        <v>0.30665000999999997</v>
      </c>
      <c r="D16">
        <v>37.249000549999998</v>
      </c>
      <c r="E16">
        <v>0.38892000999999998</v>
      </c>
      <c r="F16">
        <v>37.569999690000003</v>
      </c>
      <c r="G16">
        <v>0.98290001999999999</v>
      </c>
      <c r="H16">
        <v>35.270000459999999</v>
      </c>
      <c r="J16" s="2">
        <f>TREND(Calibration!$A$2:$A$4,Calibration!$B$2:$B$4,C16)</f>
        <v>367.52509929981829</v>
      </c>
      <c r="K16" s="2">
        <f>TREND(Calibration!$A$2:$A$4,Calibration!$C$2:$C$4,E16)</f>
        <v>1511.8028047067003</v>
      </c>
      <c r="L16" s="2">
        <f>TREND(Calibration!$A$2:$A$4,Calibration!$D$2:$D$4,G16)</f>
        <v>600.0870256146676</v>
      </c>
    </row>
    <row r="17" spans="1:12" x14ac:dyDescent="0.25">
      <c r="A17">
        <v>75090</v>
      </c>
      <c r="B17">
        <v>14.946000099999999</v>
      </c>
      <c r="C17">
        <v>0.30805999000000001</v>
      </c>
      <c r="D17">
        <v>37.26499939</v>
      </c>
      <c r="E17">
        <v>0.38163000000000002</v>
      </c>
      <c r="F17">
        <v>37.491001130000001</v>
      </c>
      <c r="G17">
        <v>0.97369998999999996</v>
      </c>
      <c r="H17">
        <v>35.254001619999997</v>
      </c>
      <c r="J17" s="2">
        <f>TREND(Calibration!$A$2:$A$4,Calibration!$B$2:$B$4,C17)</f>
        <v>373.78676478092234</v>
      </c>
      <c r="K17" s="2">
        <f>TREND(Calibration!$A$2:$A$4,Calibration!$C$2:$C$4,E17)</f>
        <v>1455.6083469730468</v>
      </c>
      <c r="L17" s="2">
        <f>TREND(Calibration!$A$2:$A$4,Calibration!$D$2:$D$4,G17)</f>
        <v>594.37114606900946</v>
      </c>
    </row>
    <row r="18" spans="1:12" x14ac:dyDescent="0.25">
      <c r="A18">
        <v>80081</v>
      </c>
      <c r="B18">
        <v>15.02999973</v>
      </c>
      <c r="C18">
        <v>0.30779001</v>
      </c>
      <c r="D18">
        <v>37.233001710000003</v>
      </c>
      <c r="E18">
        <v>0.37314001000000002</v>
      </c>
      <c r="F18">
        <v>37.548000340000002</v>
      </c>
      <c r="G18">
        <v>0.98229997999999996</v>
      </c>
      <c r="H18">
        <v>35.256999970000003</v>
      </c>
      <c r="J18" s="2">
        <f>TREND(Calibration!$A$2:$A$4,Calibration!$B$2:$B$4,C18)</f>
        <v>372.58779426602973</v>
      </c>
      <c r="K18" s="2">
        <f>TREND(Calibration!$A$2:$A$4,Calibration!$C$2:$C$4,E18)</f>
        <v>1390.1639395971799</v>
      </c>
      <c r="L18" s="2">
        <f>TREND(Calibration!$A$2:$A$4,Calibration!$D$2:$D$4,G18)</f>
        <v>599.71422722568661</v>
      </c>
    </row>
    <row r="19" spans="1:12" x14ac:dyDescent="0.25">
      <c r="A19">
        <v>85097</v>
      </c>
      <c r="B19">
        <v>15.055999760000001</v>
      </c>
      <c r="C19">
        <v>0.30746001000000001</v>
      </c>
      <c r="D19">
        <v>37.255001069999999</v>
      </c>
      <c r="E19">
        <v>0.40395001000000003</v>
      </c>
      <c r="F19">
        <v>37.561000819999997</v>
      </c>
      <c r="G19">
        <v>0.98229997999999996</v>
      </c>
      <c r="H19">
        <v>35.272998809999997</v>
      </c>
      <c r="J19" s="2">
        <f>TREND(Calibration!$A$2:$A$4,Calibration!$B$2:$B$4,C19)</f>
        <v>371.12227730212635</v>
      </c>
      <c r="K19" s="2">
        <f>TREND(Calibration!$A$2:$A$4,Calibration!$C$2:$C$4,E19)</f>
        <v>1627.6603549345903</v>
      </c>
      <c r="L19" s="2">
        <f>TREND(Calibration!$A$2:$A$4,Calibration!$D$2:$D$4,G19)</f>
        <v>599.71422722568661</v>
      </c>
    </row>
    <row r="20" spans="1:12" x14ac:dyDescent="0.25">
      <c r="A20">
        <v>90174</v>
      </c>
      <c r="B20">
        <v>15.04300022</v>
      </c>
      <c r="C20">
        <v>0.31156999000000002</v>
      </c>
      <c r="D20">
        <v>37.29700089</v>
      </c>
      <c r="E20">
        <v>0.40092</v>
      </c>
      <c r="F20">
        <v>37.515998840000002</v>
      </c>
      <c r="G20">
        <v>0.97420001000000001</v>
      </c>
      <c r="H20">
        <v>35.270000459999999</v>
      </c>
      <c r="J20" s="2">
        <f>TREND(Calibration!$A$2:$A$4,Calibration!$B$2:$B$4,C20)</f>
        <v>389.37453612425725</v>
      </c>
      <c r="K20" s="2">
        <f>TREND(Calibration!$A$2:$A$4,Calibration!$C$2:$C$4,E20)</f>
        <v>1604.3037657286015</v>
      </c>
      <c r="L20" s="2">
        <f>TREND(Calibration!$A$2:$A$4,Calibration!$D$2:$D$4,G20)</f>
        <v>594.68180310930393</v>
      </c>
    </row>
    <row r="21" spans="1:12" x14ac:dyDescent="0.25">
      <c r="A21">
        <v>95081</v>
      </c>
      <c r="B21">
        <v>15.102000240000001</v>
      </c>
      <c r="C21">
        <v>0.31032999999999999</v>
      </c>
      <c r="D21">
        <v>37.245998380000003</v>
      </c>
      <c r="E21">
        <v>0.40498000000000001</v>
      </c>
      <c r="F21">
        <v>37.534999849999998</v>
      </c>
      <c r="G21">
        <v>0.98500001000000004</v>
      </c>
      <c r="H21">
        <v>35.254001619999997</v>
      </c>
      <c r="J21" s="2">
        <f>TREND(Calibration!$A$2:$A$4,Calibration!$B$2:$B$4,C21)</f>
        <v>383.86778951798328</v>
      </c>
      <c r="K21" s="2">
        <f>TREND(Calibration!$A$2:$A$4,Calibration!$C$2:$C$4,E21)</f>
        <v>1635.5999502878319</v>
      </c>
      <c r="L21" s="2">
        <f>TREND(Calibration!$A$2:$A$4,Calibration!$D$2:$D$4,G21)</f>
        <v>601.39172678271666</v>
      </c>
    </row>
    <row r="22" spans="1:12" x14ac:dyDescent="0.25">
      <c r="A22">
        <v>100081</v>
      </c>
      <c r="B22">
        <v>15.069000239999999</v>
      </c>
      <c r="C22">
        <v>0.30875998999999998</v>
      </c>
      <c r="D22">
        <v>37.223999020000001</v>
      </c>
      <c r="E22">
        <v>0.44817001000000001</v>
      </c>
      <c r="F22">
        <v>37.541999820000001</v>
      </c>
      <c r="G22">
        <v>0.98290001999999999</v>
      </c>
      <c r="H22">
        <v>35.272998809999997</v>
      </c>
      <c r="J22" s="2">
        <f>TREND(Calibration!$A$2:$A$4,Calibration!$B$2:$B$4,C22)</f>
        <v>376.89543712859586</v>
      </c>
      <c r="K22" s="2">
        <f>TREND(Calibration!$A$2:$A$4,Calibration!$C$2:$C$4,E22)</f>
        <v>1968.5266803555671</v>
      </c>
      <c r="L22" s="2">
        <f>TREND(Calibration!$A$2:$A$4,Calibration!$D$2:$D$4,G22)</f>
        <v>600.0870256146676</v>
      </c>
    </row>
    <row r="23" spans="1:12" x14ac:dyDescent="0.25">
      <c r="A23">
        <v>105081</v>
      </c>
      <c r="B23">
        <v>14.994999890000001</v>
      </c>
      <c r="C23">
        <v>0.30941001000000001</v>
      </c>
      <c r="D23">
        <v>37.243000029999997</v>
      </c>
      <c r="E23">
        <v>0.46309</v>
      </c>
      <c r="F23">
        <v>37.55099869</v>
      </c>
      <c r="G23">
        <v>0.98229997999999996</v>
      </c>
      <c r="H23">
        <v>35.278999329999998</v>
      </c>
      <c r="J23" s="2">
        <f>TREND(Calibration!$A$2:$A$4,Calibration!$B$2:$B$4,C23)</f>
        <v>379.78215027064584</v>
      </c>
      <c r="K23" s="2">
        <f>TREND(Calibration!$A$2:$A$4,Calibration!$C$2:$C$4,E23)</f>
        <v>2083.5362273166193</v>
      </c>
      <c r="L23" s="2">
        <f>TREND(Calibration!$A$2:$A$4,Calibration!$D$2:$D$4,G23)</f>
        <v>599.71422722568661</v>
      </c>
    </row>
    <row r="24" spans="1:12" x14ac:dyDescent="0.25">
      <c r="A24">
        <v>110091</v>
      </c>
      <c r="B24">
        <v>14.942999840000001</v>
      </c>
      <c r="C24">
        <v>0.30994999000000001</v>
      </c>
      <c r="D24">
        <v>37.258998869999999</v>
      </c>
      <c r="E24">
        <v>0.42043998999999999</v>
      </c>
      <c r="F24">
        <v>37.563999180000003</v>
      </c>
      <c r="G24">
        <v>0.98339999</v>
      </c>
      <c r="H24">
        <v>35.307998660000003</v>
      </c>
      <c r="J24" s="2">
        <f>TREND(Calibration!$A$2:$A$4,Calibration!$B$2:$B$4,C24)</f>
        <v>382.18018011964114</v>
      </c>
      <c r="K24" s="2">
        <f>TREND(Calibration!$A$2:$A$4,Calibration!$C$2:$C$4,E24)</f>
        <v>1754.7720439636585</v>
      </c>
      <c r="L24" s="2">
        <f>TREND(Calibration!$A$2:$A$4,Calibration!$D$2:$D$4,G24)</f>
        <v>600.39765159050057</v>
      </c>
    </row>
    <row r="25" spans="1:12" x14ac:dyDescent="0.25">
      <c r="A25">
        <v>115091</v>
      </c>
      <c r="B25">
        <v>14.88399982</v>
      </c>
      <c r="C25">
        <v>0.31038000999999998</v>
      </c>
      <c r="D25">
        <v>37.268001560000002</v>
      </c>
      <c r="E25">
        <v>0.42017000999999998</v>
      </c>
      <c r="F25">
        <v>37.515998840000002</v>
      </c>
      <c r="G25">
        <v>0.98559998999999998</v>
      </c>
      <c r="H25">
        <v>35.23500061</v>
      </c>
      <c r="J25" s="2">
        <f>TREND(Calibration!$A$2:$A$4,Calibration!$B$2:$B$4,C25)</f>
        <v>384.08988195242182</v>
      </c>
      <c r="K25" s="2">
        <f>TREND(Calibration!$A$2:$A$4,Calibration!$C$2:$C$4,E25)</f>
        <v>1752.6909247746678</v>
      </c>
      <c r="L25" s="2">
        <f>TREND(Calibration!$A$2:$A$4,Calibration!$D$2:$D$4,G25)</f>
        <v>601.76448789434392</v>
      </c>
    </row>
    <row r="26" spans="1:12" x14ac:dyDescent="0.25">
      <c r="A26">
        <v>120082</v>
      </c>
      <c r="B26">
        <v>14.87100029</v>
      </c>
      <c r="C26">
        <v>0.31027000999999998</v>
      </c>
      <c r="D26">
        <v>37.262001040000001</v>
      </c>
      <c r="E26">
        <v>0.41556999</v>
      </c>
      <c r="F26">
        <v>37.497001650000001</v>
      </c>
      <c r="G26">
        <v>0.98070002000000001</v>
      </c>
      <c r="H26">
        <v>35.270000459999999</v>
      </c>
      <c r="J26" s="2">
        <f>TREND(Calibration!$A$2:$A$4,Calibration!$B$2:$B$4,C26)</f>
        <v>383.60137629778751</v>
      </c>
      <c r="K26" s="2">
        <f>TREND(Calibration!$A$2:$A$4,Calibration!$C$2:$C$4,E26)</f>
        <v>1717.2320393322664</v>
      </c>
      <c r="L26" s="2">
        <f>TREND(Calibration!$A$2:$A$4,Calibration!$D$2:$D$4,G26)</f>
        <v>598.72018931082425</v>
      </c>
    </row>
    <row r="27" spans="1:12" x14ac:dyDescent="0.25">
      <c r="A27">
        <v>125081</v>
      </c>
      <c r="B27">
        <v>14.85999966</v>
      </c>
      <c r="C27">
        <v>0.31097998999999998</v>
      </c>
      <c r="D27">
        <v>37.256999970000003</v>
      </c>
      <c r="E27">
        <v>0.40913999000000001</v>
      </c>
      <c r="F27">
        <v>37.497001650000001</v>
      </c>
      <c r="G27">
        <v>0.98019999000000002</v>
      </c>
      <c r="H27">
        <v>35.305000309999997</v>
      </c>
      <c r="J27" s="2">
        <f>TREND(Calibration!$A$2:$A$4,Calibration!$B$2:$B$4,C27)</f>
        <v>386.75436943121804</v>
      </c>
      <c r="K27" s="2">
        <f>TREND(Calibration!$A$2:$A$4,Calibration!$C$2:$C$4,E27)</f>
        <v>1667.6668997470813</v>
      </c>
      <c r="L27" s="2">
        <f>TREND(Calibration!$A$2:$A$4,Calibration!$D$2:$D$4,G27)</f>
        <v>598.40952605763755</v>
      </c>
    </row>
    <row r="28" spans="1:12" x14ac:dyDescent="0.25">
      <c r="A28">
        <v>130081</v>
      </c>
      <c r="B28">
        <v>14.963999749999999</v>
      </c>
      <c r="C28">
        <v>0.31134999000000002</v>
      </c>
      <c r="D28">
        <v>37.241001130000001</v>
      </c>
      <c r="E28">
        <v>0.40740999999999999</v>
      </c>
      <c r="F28">
        <v>37.543998719999998</v>
      </c>
      <c r="G28">
        <v>0.98229997999999996</v>
      </c>
      <c r="H28">
        <v>35.320999149999999</v>
      </c>
      <c r="J28" s="2">
        <f>TREND(Calibration!$A$2:$A$4,Calibration!$B$2:$B$4,C28)</f>
        <v>388.3975248149884</v>
      </c>
      <c r="K28" s="2">
        <f>TREND(Calibration!$A$2:$A$4,Calibration!$C$2:$C$4,E28)</f>
        <v>1654.3314105043171</v>
      </c>
      <c r="L28" s="2">
        <f>TREND(Calibration!$A$2:$A$4,Calibration!$D$2:$D$4,G28)</f>
        <v>599.71422722568661</v>
      </c>
    </row>
    <row r="29" spans="1:12" x14ac:dyDescent="0.25">
      <c r="A29">
        <v>135081</v>
      </c>
      <c r="B29">
        <v>15.02999973</v>
      </c>
      <c r="C29">
        <v>0.31032999999999999</v>
      </c>
      <c r="D29">
        <v>37.229999540000001</v>
      </c>
      <c r="E29">
        <v>0.46891999000000001</v>
      </c>
      <c r="F29">
        <v>37.534999849999998</v>
      </c>
      <c r="G29">
        <v>0.98940002999999999</v>
      </c>
      <c r="H29">
        <v>35.30099869</v>
      </c>
      <c r="J29" s="2">
        <f>TREND(Calibration!$A$2:$A$4,Calibration!$B$2:$B$4,C29)</f>
        <v>383.86778951798328</v>
      </c>
      <c r="K29" s="2">
        <f>TREND(Calibration!$A$2:$A$4,Calibration!$C$2:$C$4,E29)</f>
        <v>2128.4762379123003</v>
      </c>
      <c r="L29" s="2">
        <f>TREND(Calibration!$A$2:$A$4,Calibration!$D$2:$D$4,G29)</f>
        <v>604.12541181618792</v>
      </c>
    </row>
    <row r="30" spans="1:12" x14ac:dyDescent="0.25">
      <c r="A30">
        <v>140081</v>
      </c>
      <c r="B30">
        <v>15.09500027</v>
      </c>
      <c r="C30">
        <v>0.31253998999999999</v>
      </c>
      <c r="D30">
        <v>37.280998230000002</v>
      </c>
      <c r="E30">
        <v>0.44762998999999998</v>
      </c>
      <c r="F30">
        <v>37.54499817</v>
      </c>
      <c r="G30">
        <v>0.99309999000000004</v>
      </c>
      <c r="H30">
        <v>35.346000670000002</v>
      </c>
      <c r="J30" s="2">
        <f>TREND(Calibration!$A$2:$A$4,Calibration!$B$2:$B$4,C30)</f>
        <v>393.68226780603345</v>
      </c>
      <c r="K30" s="2">
        <f>TREND(Calibration!$A$2:$A$4,Calibration!$C$2:$C$4,E30)</f>
        <v>1964.3639794723956</v>
      </c>
      <c r="L30" s="2">
        <f>TREND(Calibration!$A$2:$A$4,Calibration!$D$2:$D$4,G30)</f>
        <v>606.42415711199169</v>
      </c>
    </row>
    <row r="31" spans="1:12" x14ac:dyDescent="0.25">
      <c r="A31">
        <v>145081</v>
      </c>
      <c r="B31">
        <v>15.05200005</v>
      </c>
      <c r="C31">
        <v>0.31097998999999998</v>
      </c>
      <c r="D31">
        <v>37.263000490000003</v>
      </c>
      <c r="E31">
        <v>0.44130000000000003</v>
      </c>
      <c r="F31">
        <v>37.554000850000001</v>
      </c>
      <c r="G31">
        <v>0.99529999000000002</v>
      </c>
      <c r="H31">
        <v>35.307998660000003</v>
      </c>
      <c r="J31" s="2">
        <f>TREND(Calibration!$A$2:$A$4,Calibration!$B$2:$B$4,C31)</f>
        <v>386.75436943121804</v>
      </c>
      <c r="K31" s="2">
        <f>TREND(Calibration!$A$2:$A$4,Calibration!$C$2:$C$4,E31)</f>
        <v>1915.5697589556269</v>
      </c>
      <c r="L31" s="2">
        <f>TREND(Calibration!$A$2:$A$4,Calibration!$D$2:$D$4,G31)</f>
        <v>607.79099341583503</v>
      </c>
    </row>
    <row r="32" spans="1:12" x14ac:dyDescent="0.25">
      <c r="A32">
        <v>150081</v>
      </c>
      <c r="B32">
        <v>15.01299953</v>
      </c>
      <c r="C32">
        <v>0.30903000000000003</v>
      </c>
      <c r="D32">
        <v>37.250999450000002</v>
      </c>
      <c r="E32">
        <v>0.43351999000000002</v>
      </c>
      <c r="F32">
        <v>37.525001529999997</v>
      </c>
      <c r="G32">
        <v>0.98449998999999999</v>
      </c>
      <c r="H32">
        <v>35.340000150000002</v>
      </c>
      <c r="J32" s="2">
        <f>TREND(Calibration!$A$2:$A$4,Calibration!$B$2:$B$4,C32)</f>
        <v>378.0945408723037</v>
      </c>
      <c r="K32" s="2">
        <f>TREND(Calibration!$A$2:$A$4,Calibration!$C$2:$C$4,E32)</f>
        <v>1855.598175499307</v>
      </c>
      <c r="L32" s="2">
        <f>TREND(Calibration!$A$2:$A$4,Calibration!$D$2:$D$4,G32)</f>
        <v>601.08106974242219</v>
      </c>
    </row>
    <row r="33" spans="1:12" x14ac:dyDescent="0.25">
      <c r="A33">
        <v>155082</v>
      </c>
      <c r="B33">
        <v>15.019000050000001</v>
      </c>
      <c r="C33">
        <v>0.31125000000000003</v>
      </c>
      <c r="D33">
        <v>37.250999450000002</v>
      </c>
      <c r="E33">
        <v>0.46270999000000002</v>
      </c>
      <c r="F33">
        <v>37.549999239999998</v>
      </c>
      <c r="G33">
        <v>0.99260002000000003</v>
      </c>
      <c r="H33">
        <v>35.318000789999999</v>
      </c>
      <c r="J33" s="2">
        <f>TREND(Calibration!$A$2:$A$4,Calibration!$B$2:$B$4,C33)</f>
        <v>387.95347317492588</v>
      </c>
      <c r="K33" s="2">
        <f>TREND(Calibration!$A$2:$A$4,Calibration!$C$2:$C$4,E33)</f>
        <v>2080.6069506923941</v>
      </c>
      <c r="L33" s="2">
        <f>TREND(Calibration!$A$2:$A$4,Calibration!$D$2:$D$4,G33)</f>
        <v>606.11353113615871</v>
      </c>
    </row>
    <row r="34" spans="1:12" x14ac:dyDescent="0.25">
      <c r="A34">
        <v>160081</v>
      </c>
      <c r="B34">
        <v>14.994999890000001</v>
      </c>
      <c r="C34">
        <v>0.31</v>
      </c>
      <c r="D34">
        <v>37.256000520000001</v>
      </c>
      <c r="E34">
        <v>0.46206000000000003</v>
      </c>
      <c r="F34">
        <v>37.569999690000003</v>
      </c>
      <c r="G34">
        <v>0.99580002000000001</v>
      </c>
      <c r="H34">
        <v>35.314998629999998</v>
      </c>
      <c r="J34" s="2">
        <f>TREND(Calibration!$A$2:$A$4,Calibration!$B$2:$B$4,C34)</f>
        <v>382.4022725540799</v>
      </c>
      <c r="K34" s="2">
        <f>TREND(Calibration!$A$2:$A$4,Calibration!$C$2:$C$4,E34)</f>
        <v>2075.5965548791792</v>
      </c>
      <c r="L34" s="2">
        <f>TREND(Calibration!$A$2:$A$4,Calibration!$D$2:$D$4,G34)</f>
        <v>608.10165666902174</v>
      </c>
    </row>
    <row r="35" spans="1:12" x14ac:dyDescent="0.25">
      <c r="A35">
        <v>165081</v>
      </c>
      <c r="B35">
        <v>14.989999770000001</v>
      </c>
      <c r="C35">
        <v>0.30746001000000001</v>
      </c>
      <c r="D35">
        <v>37.248001100000003</v>
      </c>
      <c r="E35">
        <v>0.42725000000000002</v>
      </c>
      <c r="F35">
        <v>37.537998199999997</v>
      </c>
      <c r="G35">
        <v>0.99849999</v>
      </c>
      <c r="H35">
        <v>35.349998470000003</v>
      </c>
      <c r="J35" s="2">
        <f>TREND(Calibration!$A$2:$A$4,Calibration!$B$2:$B$4,C35)</f>
        <v>371.12227730212635</v>
      </c>
      <c r="K35" s="2">
        <f>TREND(Calibration!$A$2:$A$4,Calibration!$C$2:$C$4,E35)</f>
        <v>1807.2664601730687</v>
      </c>
      <c r="L35" s="2">
        <f>TREND(Calibration!$A$2:$A$4,Calibration!$D$2:$D$4,G35)</f>
        <v>609.77911894869806</v>
      </c>
    </row>
    <row r="36" spans="1:12" x14ac:dyDescent="0.25">
      <c r="A36">
        <v>170081</v>
      </c>
      <c r="B36">
        <v>14.963999749999999</v>
      </c>
      <c r="C36">
        <v>0.30752000000000002</v>
      </c>
      <c r="D36">
        <v>37.243999479999999</v>
      </c>
      <c r="E36">
        <v>0.42827000999999998</v>
      </c>
      <c r="F36">
        <v>37.578998570000003</v>
      </c>
      <c r="G36">
        <v>0.99800003000000004</v>
      </c>
      <c r="H36">
        <v>35.289001460000001</v>
      </c>
      <c r="J36" s="2">
        <f>TREND(Calibration!$A$2:$A$4,Calibration!$B$2:$B$4,C36)</f>
        <v>371.38869052232212</v>
      </c>
      <c r="K36" s="2">
        <f>TREND(Calibration!$A$2:$A$4,Calibration!$C$2:$C$4,E36)</f>
        <v>1815.129125496285</v>
      </c>
      <c r="L36" s="2">
        <f>TREND(Calibration!$A$2:$A$4,Calibration!$D$2:$D$4,G36)</f>
        <v>609.46849918575731</v>
      </c>
    </row>
    <row r="37" spans="1:12" x14ac:dyDescent="0.25">
      <c r="A37">
        <v>175088</v>
      </c>
      <c r="B37">
        <v>14.88300037</v>
      </c>
      <c r="C37">
        <v>0.30816999</v>
      </c>
      <c r="D37">
        <v>37.29499817</v>
      </c>
      <c r="E37">
        <v>0.77232999000000002</v>
      </c>
      <c r="F37">
        <v>37.515998840000002</v>
      </c>
      <c r="G37">
        <v>0.98229997999999996</v>
      </c>
      <c r="H37">
        <v>35.231998439999998</v>
      </c>
      <c r="J37" s="2">
        <f>TREND(Calibration!$A$2:$A$4,Calibration!$B$2:$B$4,C37)</f>
        <v>374.27527043555688</v>
      </c>
      <c r="K37" s="2">
        <f>TREND(Calibration!$A$2:$A$4,Calibration!$C$2:$C$4,E37)</f>
        <v>4467.2879022266061</v>
      </c>
      <c r="L37" s="2">
        <f>TREND(Calibration!$A$2:$A$4,Calibration!$D$2:$D$4,G37)</f>
        <v>599.71422722568661</v>
      </c>
    </row>
    <row r="38" spans="1:12" x14ac:dyDescent="0.25">
      <c r="A38">
        <v>180082</v>
      </c>
      <c r="B38">
        <v>14.885999679999999</v>
      </c>
      <c r="C38">
        <v>0.30880999999999997</v>
      </c>
      <c r="D38">
        <v>37.237998959999999</v>
      </c>
      <c r="E38">
        <v>0.62584001</v>
      </c>
      <c r="F38">
        <v>37.543998719999998</v>
      </c>
      <c r="G38">
        <v>0.98559998999999998</v>
      </c>
      <c r="H38">
        <v>35.312000269999999</v>
      </c>
      <c r="J38" s="2">
        <f>TREND(Calibration!$A$2:$A$4,Calibration!$B$2:$B$4,C38)</f>
        <v>377.11752956303462</v>
      </c>
      <c r="K38" s="2">
        <f>TREND(Calibration!$A$2:$A$4,Calibration!$C$2:$C$4,E38)</f>
        <v>3338.0816337147926</v>
      </c>
      <c r="L38" s="2">
        <f>TREND(Calibration!$A$2:$A$4,Calibration!$D$2:$D$4,G38)</f>
        <v>601.76448789434392</v>
      </c>
    </row>
    <row r="39" spans="1:12" x14ac:dyDescent="0.25">
      <c r="A39">
        <v>185081</v>
      </c>
      <c r="B39">
        <v>14.899000170000001</v>
      </c>
      <c r="C39">
        <v>0.30941001000000001</v>
      </c>
      <c r="D39">
        <v>37.254001619999997</v>
      </c>
      <c r="E39">
        <v>0.46816998999999998</v>
      </c>
      <c r="F39">
        <v>37.556999210000001</v>
      </c>
      <c r="G39">
        <v>0.98879998999999996</v>
      </c>
      <c r="H39">
        <v>35.27999878</v>
      </c>
      <c r="J39" s="2">
        <f>TREND(Calibration!$A$2:$A$4,Calibration!$B$2:$B$4,C39)</f>
        <v>379.78215027064584</v>
      </c>
      <c r="K39" s="2">
        <f>TREND(Calibration!$A$2:$A$4,Calibration!$C$2:$C$4,E39)</f>
        <v>2122.6949230306691</v>
      </c>
      <c r="L39" s="2">
        <f>TREND(Calibration!$A$2:$A$4,Calibration!$D$2:$D$4,G39)</f>
        <v>603.75261342720694</v>
      </c>
    </row>
    <row r="40" spans="1:12" x14ac:dyDescent="0.25">
      <c r="A40">
        <v>190081</v>
      </c>
      <c r="B40">
        <v>14.838999749999999</v>
      </c>
      <c r="C40">
        <v>0.30946001000000001</v>
      </c>
      <c r="D40">
        <v>37.271999360000002</v>
      </c>
      <c r="E40">
        <v>0.46632999000000003</v>
      </c>
      <c r="F40">
        <v>37.497001650000001</v>
      </c>
      <c r="G40">
        <v>0.97589999000000005</v>
      </c>
      <c r="H40">
        <v>35.326999659999998</v>
      </c>
      <c r="J40" s="2">
        <f>TREND(Calibration!$A$2:$A$4,Calibration!$B$2:$B$4,C40)</f>
        <v>380.00419829547968</v>
      </c>
      <c r="K40" s="2">
        <f>TREND(Calibration!$A$2:$A$4,Calibration!$C$2:$C$4,E40)</f>
        <v>2108.5114305210673</v>
      </c>
      <c r="L40" s="2">
        <f>TREND(Calibration!$A$2:$A$4,Calibration!$D$2:$D$4,G40)</f>
        <v>595.7379823728528</v>
      </c>
    </row>
    <row r="41" spans="1:12" x14ac:dyDescent="0.25">
      <c r="A41">
        <v>195082</v>
      </c>
      <c r="B41">
        <v>14.864000320000001</v>
      </c>
      <c r="C41">
        <v>0.31259998999999999</v>
      </c>
      <c r="D41">
        <v>37.243000029999997</v>
      </c>
      <c r="E41">
        <v>0.44552001000000002</v>
      </c>
      <c r="F41">
        <v>37.576000209999997</v>
      </c>
      <c r="G41">
        <v>0.98559998999999998</v>
      </c>
      <c r="H41">
        <v>35.333999630000001</v>
      </c>
      <c r="J41" s="2">
        <f>TREND(Calibration!$A$2:$A$4,Calibration!$B$2:$B$4,C41)</f>
        <v>393.94872543583415</v>
      </c>
      <c r="K41" s="2">
        <f>TREND(Calibration!$A$2:$A$4,Calibration!$C$2:$C$4,E41)</f>
        <v>1948.0993677738036</v>
      </c>
      <c r="L41" s="2">
        <f>TREND(Calibration!$A$2:$A$4,Calibration!$D$2:$D$4,G41)</f>
        <v>601.76448789434392</v>
      </c>
    </row>
    <row r="42" spans="1:12" x14ac:dyDescent="0.25">
      <c r="A42">
        <v>200090</v>
      </c>
      <c r="B42">
        <v>14.876000400000001</v>
      </c>
      <c r="C42">
        <v>0.31178999000000002</v>
      </c>
      <c r="D42">
        <v>37.261001589999999</v>
      </c>
      <c r="E42">
        <v>0.43421999</v>
      </c>
      <c r="F42">
        <v>37.511001589999999</v>
      </c>
      <c r="G42">
        <v>0.97530001</v>
      </c>
      <c r="H42">
        <v>35.29700089</v>
      </c>
      <c r="J42" s="2">
        <f>TREND(Calibration!$A$2:$A$4,Calibration!$B$2:$B$4,C42)</f>
        <v>390.35154743352609</v>
      </c>
      <c r="K42" s="2">
        <f>TREND(Calibration!$A$2:$A$4,Calibration!$C$2:$C$4,E42)</f>
        <v>1860.9940693888295</v>
      </c>
      <c r="L42" s="2">
        <f>TREND(Calibration!$A$2:$A$4,Calibration!$D$2:$D$4,G42)</f>
        <v>595.36522126122554</v>
      </c>
    </row>
    <row r="43" spans="1:12" x14ac:dyDescent="0.25">
      <c r="A43">
        <v>205081</v>
      </c>
      <c r="B43">
        <v>14.9829998</v>
      </c>
      <c r="C43">
        <v>0.31334999000000002</v>
      </c>
      <c r="D43">
        <v>37.312999730000001</v>
      </c>
      <c r="E43">
        <v>0.41589999</v>
      </c>
      <c r="F43">
        <v>37.554000850000001</v>
      </c>
      <c r="G43">
        <v>0.97960000999999997</v>
      </c>
      <c r="H43">
        <v>35.352001190000003</v>
      </c>
      <c r="J43" s="2">
        <f>TREND(Calibration!$A$2:$A$4,Calibration!$B$2:$B$4,C43)</f>
        <v>397.27944580834173</v>
      </c>
      <c r="K43" s="2">
        <f>TREND(Calibration!$A$2:$A$4,Calibration!$C$2:$C$4,E43)</f>
        <v>1719.7758178801839</v>
      </c>
      <c r="L43" s="2">
        <f>TREND(Calibration!$A$2:$A$4,Calibration!$D$2:$D$4,G43)</f>
        <v>598.03676494601029</v>
      </c>
    </row>
    <row r="44" spans="1:12" x14ac:dyDescent="0.25">
      <c r="A44">
        <v>210095</v>
      </c>
      <c r="B44">
        <v>15.036999700000001</v>
      </c>
      <c r="C44">
        <v>0.31448999</v>
      </c>
      <c r="D44">
        <v>37.277999880000003</v>
      </c>
      <c r="E44">
        <v>0.40287000000000001</v>
      </c>
      <c r="F44">
        <v>37.583999630000001</v>
      </c>
      <c r="G44">
        <v>0.98720001999999996</v>
      </c>
      <c r="H44">
        <v>35.280998230000002</v>
      </c>
      <c r="J44" s="2">
        <f>TREND(Calibration!$A$2:$A$4,Calibration!$B$2:$B$4,C44)</f>
        <v>402.34214077455272</v>
      </c>
      <c r="K44" s="2">
        <f>TREND(Calibration!$A$2:$A$4,Calibration!$C$2:$C$4,E44)</f>
        <v>1619.335184420843</v>
      </c>
      <c r="L44" s="2">
        <f>TREND(Calibration!$A$2:$A$4,Calibration!$D$2:$D$4,G44)</f>
        <v>602.75856929945223</v>
      </c>
    </row>
    <row r="45" spans="1:12" x14ac:dyDescent="0.25">
      <c r="A45">
        <v>215081</v>
      </c>
      <c r="B45">
        <v>15.05000019</v>
      </c>
      <c r="C45">
        <v>0.31071000999999998</v>
      </c>
      <c r="D45">
        <v>37.27099991</v>
      </c>
      <c r="E45">
        <v>0.39291999</v>
      </c>
      <c r="F45">
        <v>37.540000919999997</v>
      </c>
      <c r="G45">
        <v>0.98830003</v>
      </c>
      <c r="H45">
        <v>35.277000430000001</v>
      </c>
      <c r="J45" s="2">
        <f>TREND(Calibration!$A$2:$A$4,Calibration!$B$2:$B$4,C45)</f>
        <v>385.5553989163252</v>
      </c>
      <c r="K45" s="2">
        <f>TREND(Calibration!$A$2:$A$4,Calibration!$C$2:$C$4,E45)</f>
        <v>1542.6363299070033</v>
      </c>
      <c r="L45" s="2">
        <f>TREND(Calibration!$A$2:$A$4,Calibration!$D$2:$D$4,G45)</f>
        <v>603.44199366426619</v>
      </c>
    </row>
    <row r="46" spans="1:12" x14ac:dyDescent="0.25">
      <c r="A46">
        <v>220081</v>
      </c>
      <c r="B46">
        <v>15.08100033</v>
      </c>
      <c r="C46">
        <v>0.31038000999999998</v>
      </c>
      <c r="D46">
        <v>37.272998809999997</v>
      </c>
      <c r="E46">
        <v>0.43459999999999999</v>
      </c>
      <c r="F46">
        <v>37.562000269999999</v>
      </c>
      <c r="G46">
        <v>0.98989998999999995</v>
      </c>
      <c r="H46">
        <v>35.257999419999997</v>
      </c>
      <c r="J46" s="2">
        <f>TREND(Calibration!$A$2:$A$4,Calibration!$B$2:$B$4,C46)</f>
        <v>384.08988195242182</v>
      </c>
      <c r="K46" s="2">
        <f>TREND(Calibration!$A$2:$A$4,Calibration!$C$2:$C$4,E46)</f>
        <v>1863.9233460130542</v>
      </c>
      <c r="L46" s="2">
        <f>TREND(Calibration!$A$2:$A$4,Calibration!$D$2:$D$4,G46)</f>
        <v>604.43603157912855</v>
      </c>
    </row>
    <row r="47" spans="1:12" x14ac:dyDescent="0.25">
      <c r="A47">
        <v>225081</v>
      </c>
      <c r="B47">
        <v>15.09399986</v>
      </c>
      <c r="C47">
        <v>0.30719000000000002</v>
      </c>
      <c r="D47">
        <v>37.310001370000002</v>
      </c>
      <c r="E47">
        <v>0.49195000999999999</v>
      </c>
      <c r="F47">
        <v>37.537998199999997</v>
      </c>
      <c r="G47">
        <v>0.99479996999999998</v>
      </c>
      <c r="H47">
        <v>35.226001740000001</v>
      </c>
      <c r="J47" s="2">
        <f>TREND(Calibration!$A$2:$A$4,Calibration!$B$2:$B$4,C47)</f>
        <v>369.92317355841874</v>
      </c>
      <c r="K47" s="2">
        <f>TREND(Calibration!$A$2:$A$4,Calibration!$C$2:$C$4,E47)</f>
        <v>2306.001301045987</v>
      </c>
      <c r="L47" s="2">
        <f>TREND(Calibration!$A$2:$A$4,Calibration!$D$2:$D$4,G47)</f>
        <v>607.48033637554056</v>
      </c>
    </row>
    <row r="48" spans="1:12" x14ac:dyDescent="0.25">
      <c r="A48">
        <v>230081</v>
      </c>
      <c r="B48">
        <v>15.06200027</v>
      </c>
      <c r="C48">
        <v>0.31389001</v>
      </c>
      <c r="D48">
        <v>37.277999880000003</v>
      </c>
      <c r="E48">
        <v>0.45298000999999999</v>
      </c>
      <c r="F48">
        <v>37.554000850000001</v>
      </c>
      <c r="G48">
        <v>0.99099999999999999</v>
      </c>
      <c r="H48">
        <v>35.254001619999997</v>
      </c>
      <c r="J48" s="2">
        <f>TREND(Calibration!$A$2:$A$4,Calibration!$B$2:$B$4,C48)</f>
        <v>399.67765329575673</v>
      </c>
      <c r="K48" s="2">
        <f>TREND(Calibration!$A$2:$A$4,Calibration!$C$2:$C$4,E48)</f>
        <v>2005.6041797964283</v>
      </c>
      <c r="L48" s="2">
        <f>TREND(Calibration!$A$2:$A$4,Calibration!$D$2:$D$4,G48)</f>
        <v>605.11945594394251</v>
      </c>
    </row>
    <row r="49" spans="1:12" x14ac:dyDescent="0.25">
      <c r="A49">
        <v>235082</v>
      </c>
      <c r="B49">
        <v>15.01599979</v>
      </c>
      <c r="C49">
        <v>0.31259998999999999</v>
      </c>
      <c r="D49">
        <v>37.261001589999999</v>
      </c>
      <c r="E49">
        <v>0.45405999000000002</v>
      </c>
      <c r="F49">
        <v>37.561000819999997</v>
      </c>
      <c r="G49">
        <v>0.99479996999999998</v>
      </c>
      <c r="H49">
        <v>35.258998869999999</v>
      </c>
      <c r="J49" s="2">
        <f>TREND(Calibration!$A$2:$A$4,Calibration!$B$2:$B$4,C49)</f>
        <v>393.94872543583415</v>
      </c>
      <c r="K49" s="2">
        <f>TREND(Calibration!$A$2:$A$4,Calibration!$C$2:$C$4,E49)</f>
        <v>2013.9291190575807</v>
      </c>
      <c r="L49" s="2">
        <f>TREND(Calibration!$A$2:$A$4,Calibration!$D$2:$D$4,G49)</f>
        <v>607.48033637554056</v>
      </c>
    </row>
    <row r="50" spans="1:12" x14ac:dyDescent="0.25">
      <c r="A50">
        <v>240081</v>
      </c>
      <c r="B50">
        <v>14.98200035</v>
      </c>
      <c r="C50">
        <v>0.30832999999999999</v>
      </c>
      <c r="D50">
        <v>37.273998259999999</v>
      </c>
      <c r="E50">
        <v>0.44859999</v>
      </c>
      <c r="F50">
        <v>37.576999659999998</v>
      </c>
      <c r="G50">
        <v>0.99260002000000003</v>
      </c>
      <c r="H50">
        <v>35.258998869999999</v>
      </c>
      <c r="J50" s="2">
        <f>TREND(Calibration!$A$2:$A$4,Calibration!$B$2:$B$4,C50)</f>
        <v>374.98586852462995</v>
      </c>
      <c r="K50" s="2">
        <f>TREND(Calibration!$A$2:$A$4,Calibration!$C$2:$C$4,E50)</f>
        <v>1971.8411467193052</v>
      </c>
      <c r="L50" s="2">
        <f>TREND(Calibration!$A$2:$A$4,Calibration!$D$2:$D$4,G50)</f>
        <v>606.11353113615871</v>
      </c>
    </row>
    <row r="51" spans="1:12" x14ac:dyDescent="0.25">
      <c r="A51">
        <v>245081</v>
      </c>
      <c r="B51">
        <v>14.873999599999999</v>
      </c>
      <c r="C51">
        <v>0.30903000000000003</v>
      </c>
      <c r="D51">
        <v>37.270000459999999</v>
      </c>
      <c r="E51">
        <v>0.44163001000000002</v>
      </c>
      <c r="F51">
        <v>37.499000549999998</v>
      </c>
      <c r="G51">
        <v>0.98559998999999998</v>
      </c>
      <c r="H51">
        <v>35.349998470000003</v>
      </c>
      <c r="J51" s="2">
        <f>TREND(Calibration!$A$2:$A$4,Calibration!$B$2:$B$4,C51)</f>
        <v>378.0945408723037</v>
      </c>
      <c r="K51" s="2">
        <f>TREND(Calibration!$A$2:$A$4,Calibration!$C$2:$C$4,E51)</f>
        <v>1918.1136145877429</v>
      </c>
      <c r="L51" s="2">
        <f>TREND(Calibration!$A$2:$A$4,Calibration!$D$2:$D$4,G51)</f>
        <v>601.76448789434392</v>
      </c>
    </row>
    <row r="52" spans="1:12" x14ac:dyDescent="0.25">
      <c r="A52">
        <v>250088</v>
      </c>
      <c r="B52">
        <v>14.82800007</v>
      </c>
      <c r="C52">
        <v>0.31027000999999998</v>
      </c>
      <c r="D52">
        <v>37.272998809999997</v>
      </c>
      <c r="E52">
        <v>0.43248998999999999</v>
      </c>
      <c r="F52">
        <v>37.575000760000002</v>
      </c>
      <c r="G52">
        <v>0.98879998999999996</v>
      </c>
      <c r="H52">
        <v>35.277000430000001</v>
      </c>
      <c r="J52" s="2">
        <f>TREND(Calibration!$A$2:$A$4,Calibration!$B$2:$B$4,C52)</f>
        <v>383.60137629778751</v>
      </c>
      <c r="K52" s="2">
        <f>TREND(Calibration!$A$2:$A$4,Calibration!$C$2:$C$4,E52)</f>
        <v>1847.6585030618669</v>
      </c>
      <c r="L52" s="2">
        <f>TREND(Calibration!$A$2:$A$4,Calibration!$D$2:$D$4,G52)</f>
        <v>603.75261342720694</v>
      </c>
    </row>
    <row r="53" spans="1:12" x14ac:dyDescent="0.25">
      <c r="A53">
        <v>255093</v>
      </c>
      <c r="B53">
        <v>14.83699989</v>
      </c>
      <c r="C53">
        <v>0.31378999000000002</v>
      </c>
      <c r="D53">
        <v>37.312000269999999</v>
      </c>
      <c r="E53">
        <v>0.42109001000000001</v>
      </c>
      <c r="F53">
        <v>37.546001429999997</v>
      </c>
      <c r="G53">
        <v>0.99260002000000003</v>
      </c>
      <c r="H53">
        <v>35.256000520000001</v>
      </c>
      <c r="J53" s="2">
        <f>TREND(Calibration!$A$2:$A$4,Calibration!$B$2:$B$4,C53)</f>
        <v>399.2334684268792</v>
      </c>
      <c r="K53" s="2">
        <f>TREND(Calibration!$A$2:$A$4,Calibration!$C$2:$C$4,E53)</f>
        <v>1759.7826710294692</v>
      </c>
      <c r="L53" s="2">
        <f>TREND(Calibration!$A$2:$A$4,Calibration!$D$2:$D$4,G53)</f>
        <v>606.11353113615871</v>
      </c>
    </row>
    <row r="54" spans="1:12" x14ac:dyDescent="0.25">
      <c r="A54">
        <v>260082</v>
      </c>
      <c r="B54">
        <v>14.836000439999999</v>
      </c>
      <c r="C54">
        <v>0.31259998999999999</v>
      </c>
      <c r="D54">
        <v>37.326999659999998</v>
      </c>
      <c r="E54">
        <v>0.39444000000000001</v>
      </c>
      <c r="F54">
        <v>37.494998930000001</v>
      </c>
      <c r="G54">
        <v>0.98400003000000003</v>
      </c>
      <c r="H54">
        <v>35.280998230000002</v>
      </c>
      <c r="J54" s="2">
        <f>TREND(Calibration!$A$2:$A$4,Calibration!$B$2:$B$4,C54)</f>
        <v>393.94872543583415</v>
      </c>
      <c r="K54" s="2">
        <f>TREND(Calibration!$A$2:$A$4,Calibration!$C$2:$C$4,E54)</f>
        <v>1554.3532051513077</v>
      </c>
      <c r="L54" s="2">
        <f>TREND(Calibration!$A$2:$A$4,Calibration!$D$2:$D$4,G54)</f>
        <v>600.77044997948155</v>
      </c>
    </row>
    <row r="55" spans="1:12" x14ac:dyDescent="0.25">
      <c r="A55">
        <v>265082</v>
      </c>
      <c r="B55">
        <v>14.875</v>
      </c>
      <c r="C55">
        <v>0.31038000999999998</v>
      </c>
      <c r="D55">
        <v>37.32400131</v>
      </c>
      <c r="E55">
        <v>0.38990000000000002</v>
      </c>
      <c r="F55">
        <v>37.507999419999997</v>
      </c>
      <c r="G55">
        <v>0.98449998999999999</v>
      </c>
      <c r="H55">
        <v>35.306999210000001</v>
      </c>
      <c r="J55" s="2">
        <f>TREND(Calibration!$A$2:$A$4,Calibration!$B$2:$B$4,C55)</f>
        <v>384.08988195242182</v>
      </c>
      <c r="K55" s="2">
        <f>TREND(Calibration!$A$2:$A$4,Calibration!$C$2:$C$4,E55)</f>
        <v>1519.3569790678337</v>
      </c>
      <c r="L55" s="2">
        <f>TREND(Calibration!$A$2:$A$4,Calibration!$D$2:$D$4,G55)</f>
        <v>601.08106974242219</v>
      </c>
    </row>
    <row r="56" spans="1:12" x14ac:dyDescent="0.25">
      <c r="A56">
        <v>270082</v>
      </c>
      <c r="B56">
        <v>14.97999954</v>
      </c>
      <c r="C56">
        <v>0.30994999000000001</v>
      </c>
      <c r="D56">
        <v>37.308998109999997</v>
      </c>
      <c r="E56">
        <v>0.38535999999999998</v>
      </c>
      <c r="F56">
        <v>37.533000950000002</v>
      </c>
      <c r="G56">
        <v>0.97640002000000004</v>
      </c>
      <c r="H56">
        <v>35.334999080000003</v>
      </c>
      <c r="J56" s="2">
        <f>TREND(Calibration!$A$2:$A$4,Calibration!$B$2:$B$4,C56)</f>
        <v>382.18018011964114</v>
      </c>
      <c r="K56" s="2">
        <f>TREND(Calibration!$A$2:$A$4,Calibration!$C$2:$C$4,E56)</f>
        <v>1484.3607529843591</v>
      </c>
      <c r="L56" s="2">
        <f>TREND(Calibration!$A$2:$A$4,Calibration!$D$2:$D$4,G56)</f>
        <v>596.0486456260395</v>
      </c>
    </row>
    <row r="57" spans="1:12" x14ac:dyDescent="0.25">
      <c r="A57">
        <v>275081</v>
      </c>
      <c r="B57">
        <v>15</v>
      </c>
      <c r="C57">
        <v>0.31005999000000001</v>
      </c>
      <c r="D57">
        <v>37.250999450000002</v>
      </c>
      <c r="E57">
        <v>0.38990000000000002</v>
      </c>
      <c r="F57">
        <v>37.523998259999999</v>
      </c>
      <c r="G57">
        <v>0.97750002000000003</v>
      </c>
      <c r="H57">
        <v>35.347000119999997</v>
      </c>
      <c r="J57" s="2">
        <f>TREND(Calibration!$A$2:$A$4,Calibration!$B$2:$B$4,C57)</f>
        <v>382.66868577427567</v>
      </c>
      <c r="K57" s="2">
        <f>TREND(Calibration!$A$2:$A$4,Calibration!$C$2:$C$4,E57)</f>
        <v>1519.3569790678337</v>
      </c>
      <c r="L57" s="2">
        <f>TREND(Calibration!$A$2:$A$4,Calibration!$D$2:$D$4,G57)</f>
        <v>596.73206377796123</v>
      </c>
    </row>
    <row r="58" spans="1:12" x14ac:dyDescent="0.25">
      <c r="A58">
        <v>280090</v>
      </c>
      <c r="B58">
        <v>15.04699993</v>
      </c>
      <c r="C58">
        <v>0.30670999999999998</v>
      </c>
      <c r="D58">
        <v>37.277999880000003</v>
      </c>
      <c r="E58">
        <v>0.42730001000000001</v>
      </c>
      <c r="F58">
        <v>37.591999049999998</v>
      </c>
      <c r="G58">
        <v>0.98989998999999995</v>
      </c>
      <c r="H58">
        <v>35.333000179999999</v>
      </c>
      <c r="J58" s="2">
        <f>TREND(Calibration!$A$2:$A$4,Calibration!$B$2:$B$4,C58)</f>
        <v>367.79151252001384</v>
      </c>
      <c r="K58" s="2">
        <f>TREND(Calibration!$A$2:$A$4,Calibration!$C$2:$C$4,E58)</f>
        <v>1807.6519582493754</v>
      </c>
      <c r="L58" s="2">
        <f>TREND(Calibration!$A$2:$A$4,Calibration!$D$2:$D$4,G58)</f>
        <v>604.43603157912855</v>
      </c>
    </row>
    <row r="59" spans="1:12" x14ac:dyDescent="0.25">
      <c r="A59">
        <v>285091</v>
      </c>
      <c r="B59">
        <v>15.086000439999999</v>
      </c>
      <c r="C59">
        <v>0.30741000000000002</v>
      </c>
      <c r="D59">
        <v>37.289001460000001</v>
      </c>
      <c r="E59">
        <v>0.45400000000000001</v>
      </c>
      <c r="F59">
        <v>37.564998629999998</v>
      </c>
      <c r="G59">
        <v>0.99800003000000004</v>
      </c>
      <c r="H59">
        <v>35.388999939999998</v>
      </c>
      <c r="J59" s="2">
        <f>TREND(Calibration!$A$2:$A$4,Calibration!$B$2:$B$4,C59)</f>
        <v>370.90018486768759</v>
      </c>
      <c r="K59" s="2">
        <f>TREND(Calibration!$A$2:$A$4,Calibration!$C$2:$C$4,E59)</f>
        <v>2013.4666909512487</v>
      </c>
      <c r="L59" s="2">
        <f>TREND(Calibration!$A$2:$A$4,Calibration!$D$2:$D$4,G59)</f>
        <v>609.46849918575731</v>
      </c>
    </row>
    <row r="60" spans="1:12" x14ac:dyDescent="0.25">
      <c r="A60">
        <v>290082</v>
      </c>
      <c r="B60">
        <v>15.05500031</v>
      </c>
      <c r="C60">
        <v>0.31233000999999999</v>
      </c>
      <c r="D60">
        <v>37.298999790000003</v>
      </c>
      <c r="E60">
        <v>0.44253998999999999</v>
      </c>
      <c r="F60">
        <v>37.590000150000002</v>
      </c>
      <c r="G60">
        <v>0.99639999999999995</v>
      </c>
      <c r="H60">
        <v>35.29700089</v>
      </c>
      <c r="J60" s="2">
        <f>TREND(Calibration!$A$2:$A$4,Calibration!$B$2:$B$4,C60)</f>
        <v>392.74975492094131</v>
      </c>
      <c r="K60" s="2">
        <f>TREND(Calibration!$A$2:$A$4,Calibration!$C$2:$C$4,E60)</f>
        <v>1925.1281224757251</v>
      </c>
      <c r="L60" s="2">
        <f>TREND(Calibration!$A$2:$A$4,Calibration!$D$2:$D$4,G60)</f>
        <v>608.47441778064888</v>
      </c>
    </row>
    <row r="61" spans="1:12" x14ac:dyDescent="0.25">
      <c r="A61">
        <v>295090</v>
      </c>
      <c r="B61">
        <v>14.96700001</v>
      </c>
      <c r="C61">
        <v>0.30983999000000001</v>
      </c>
      <c r="D61">
        <v>37.305000309999997</v>
      </c>
      <c r="E61">
        <v>0.43837999999999999</v>
      </c>
      <c r="F61">
        <v>37.507999419999997</v>
      </c>
      <c r="G61">
        <v>0.98229997999999996</v>
      </c>
      <c r="H61">
        <v>35.328998570000003</v>
      </c>
      <c r="J61" s="2">
        <f>TREND(Calibration!$A$2:$A$4,Calibration!$B$2:$B$4,C61)</f>
        <v>381.69167446500683</v>
      </c>
      <c r="K61" s="2">
        <f>TREND(Calibration!$A$2:$A$4,Calibration!$C$2:$C$4,E61)</f>
        <v>1893.0611730164758</v>
      </c>
      <c r="L61" s="2">
        <f>TREND(Calibration!$A$2:$A$4,Calibration!$D$2:$D$4,G61)</f>
        <v>599.71422722568661</v>
      </c>
    </row>
    <row r="62" spans="1:12" x14ac:dyDescent="0.25">
      <c r="A62">
        <v>300090</v>
      </c>
      <c r="B62">
        <v>14.95400047</v>
      </c>
      <c r="C62">
        <v>0.30583999000000001</v>
      </c>
      <c r="D62">
        <v>37.303001399999999</v>
      </c>
      <c r="E62">
        <v>0.43281001000000002</v>
      </c>
      <c r="F62">
        <v>37.537998199999997</v>
      </c>
      <c r="G62">
        <v>0.98070002000000001</v>
      </c>
      <c r="H62">
        <v>35.333000179999999</v>
      </c>
      <c r="J62" s="2">
        <f>TREND(Calibration!$A$2:$A$4,Calibration!$B$2:$B$4,C62)</f>
        <v>363.92783247830039</v>
      </c>
      <c r="K62" s="2">
        <f>TREND(Calibration!$A$2:$A$4,Calibration!$C$2:$C$4,E62)</f>
        <v>1850.1253515797596</v>
      </c>
      <c r="L62" s="2">
        <f>TREND(Calibration!$A$2:$A$4,Calibration!$D$2:$D$4,G62)</f>
        <v>598.72018931082425</v>
      </c>
    </row>
    <row r="63" spans="1:12" x14ac:dyDescent="0.25">
      <c r="A63">
        <v>305089</v>
      </c>
      <c r="B63">
        <v>14.93700027</v>
      </c>
      <c r="C63">
        <v>0.30832999999999999</v>
      </c>
      <c r="D63">
        <v>37.252998349999999</v>
      </c>
      <c r="E63">
        <v>0.43244000999999999</v>
      </c>
      <c r="F63">
        <v>37.520000459999999</v>
      </c>
      <c r="G63">
        <v>0.98500001000000004</v>
      </c>
      <c r="H63">
        <v>35.361000060000002</v>
      </c>
      <c r="J63" s="2">
        <f>TREND(Calibration!$A$2:$A$4,Calibration!$B$2:$B$4,C63)</f>
        <v>374.98586852462995</v>
      </c>
      <c r="K63" s="2">
        <f>TREND(Calibration!$A$2:$A$4,Calibration!$C$2:$C$4,E63)</f>
        <v>1847.2732362381546</v>
      </c>
      <c r="L63" s="2">
        <f>TREND(Calibration!$A$2:$A$4,Calibration!$D$2:$D$4,G63)</f>
        <v>601.39172678271666</v>
      </c>
    </row>
    <row r="64" spans="1:12" x14ac:dyDescent="0.25">
      <c r="A64">
        <v>310091</v>
      </c>
      <c r="B64">
        <v>14.90699959</v>
      </c>
      <c r="C64">
        <v>0.30746001000000001</v>
      </c>
      <c r="D64">
        <v>37.290000919999997</v>
      </c>
      <c r="E64">
        <v>0.51336002000000003</v>
      </c>
      <c r="F64">
        <v>37.553001399999999</v>
      </c>
      <c r="G64">
        <v>0.97640002000000004</v>
      </c>
      <c r="H64">
        <v>35.349998470000003</v>
      </c>
      <c r="J64" s="2">
        <f>TREND(Calibration!$A$2:$A$4,Calibration!$B$2:$B$4,C64)</f>
        <v>371.12227730212635</v>
      </c>
      <c r="K64" s="2">
        <f>TREND(Calibration!$A$2:$A$4,Calibration!$C$2:$C$4,E64)</f>
        <v>2471.0386469511513</v>
      </c>
      <c r="L64" s="2">
        <f>TREND(Calibration!$A$2:$A$4,Calibration!$D$2:$D$4,G64)</f>
        <v>596.0486456260395</v>
      </c>
    </row>
    <row r="65" spans="1:12" x14ac:dyDescent="0.25">
      <c r="A65">
        <v>315083</v>
      </c>
      <c r="B65">
        <v>14.902999879999999</v>
      </c>
      <c r="C65">
        <v>0.31226999</v>
      </c>
      <c r="D65">
        <v>37.308998109999997</v>
      </c>
      <c r="E65">
        <v>0.50945996999999998</v>
      </c>
      <c r="F65">
        <v>37.570999149999999</v>
      </c>
      <c r="G65">
        <v>0.98129999999999995</v>
      </c>
      <c r="H65">
        <v>35.391998289999997</v>
      </c>
      <c r="J65" s="2">
        <f>TREND(Calibration!$A$2:$A$4,Calibration!$B$2:$B$4,C65)</f>
        <v>392.48320847193077</v>
      </c>
      <c r="K65" s="2">
        <f>TREND(Calibration!$A$2:$A$4,Calibration!$C$2:$C$4,E65)</f>
        <v>2440.9754241456767</v>
      </c>
      <c r="L65" s="2">
        <f>TREND(Calibration!$A$2:$A$4,Calibration!$D$2:$D$4,G65)</f>
        <v>599.09295042245139</v>
      </c>
    </row>
    <row r="66" spans="1:12" x14ac:dyDescent="0.25">
      <c r="A66">
        <v>320081</v>
      </c>
      <c r="B66">
        <v>14.91800022</v>
      </c>
      <c r="C66">
        <v>0.31</v>
      </c>
      <c r="D66">
        <v>37.298999790000003</v>
      </c>
      <c r="E66">
        <v>0.49637999999999999</v>
      </c>
      <c r="F66">
        <v>37.567001339999997</v>
      </c>
      <c r="G66">
        <v>0.98400003000000003</v>
      </c>
      <c r="H66">
        <v>35.471000670000002</v>
      </c>
      <c r="J66" s="2">
        <f>TREND(Calibration!$A$2:$A$4,Calibration!$B$2:$B$4,C66)</f>
        <v>382.4022725540799</v>
      </c>
      <c r="K66" s="2">
        <f>TREND(Calibration!$A$2:$A$4,Calibration!$C$2:$C$4,E66)</f>
        <v>2340.149523862623</v>
      </c>
      <c r="L66" s="2">
        <f>TREND(Calibration!$A$2:$A$4,Calibration!$D$2:$D$4,G66)</f>
        <v>600.77044997948155</v>
      </c>
    </row>
    <row r="67" spans="1:12" x14ac:dyDescent="0.25">
      <c r="A67">
        <v>325094</v>
      </c>
      <c r="B67">
        <v>14.925999640000001</v>
      </c>
      <c r="C67">
        <v>0.31162000000000001</v>
      </c>
      <c r="D67">
        <v>37.308998109999997</v>
      </c>
      <c r="E67">
        <v>0.45795000000000002</v>
      </c>
      <c r="F67">
        <v>37.598999020000001</v>
      </c>
      <c r="G67">
        <v>0.98129999999999995</v>
      </c>
      <c r="H67">
        <v>35.430000309999997</v>
      </c>
      <c r="J67" s="2">
        <f>TREND(Calibration!$A$2:$A$4,Calibration!$B$2:$B$4,C67)</f>
        <v>389.59662855869601</v>
      </c>
      <c r="K67" s="2">
        <f>TREND(Calibration!$A$2:$A$4,Calibration!$C$2:$C$4,E67)</f>
        <v>2043.9149493278398</v>
      </c>
      <c r="L67" s="2">
        <f>TREND(Calibration!$A$2:$A$4,Calibration!$D$2:$D$4,G67)</f>
        <v>599.09295042245139</v>
      </c>
    </row>
    <row r="68" spans="1:12" x14ac:dyDescent="0.25">
      <c r="A68">
        <v>330082</v>
      </c>
      <c r="B68">
        <v>14.902999879999999</v>
      </c>
      <c r="C68">
        <v>0.31145999000000002</v>
      </c>
      <c r="D68">
        <v>37.312999730000001</v>
      </c>
      <c r="E68">
        <v>0.40292001</v>
      </c>
      <c r="F68">
        <v>37.601001740000001</v>
      </c>
      <c r="G68">
        <v>0.97369998999999996</v>
      </c>
      <c r="H68">
        <v>35.428001399999999</v>
      </c>
      <c r="J68" s="2">
        <f>TREND(Calibration!$A$2:$A$4,Calibration!$B$2:$B$4,C68)</f>
        <v>388.88603046962294</v>
      </c>
      <c r="K68" s="2">
        <f>TREND(Calibration!$A$2:$A$4,Calibration!$C$2:$C$4,E68)</f>
        <v>1619.7206824971497</v>
      </c>
      <c r="L68" s="2">
        <f>TREND(Calibration!$A$2:$A$4,Calibration!$D$2:$D$4,G68)</f>
        <v>594.37114606900946</v>
      </c>
    </row>
    <row r="69" spans="1:12" x14ac:dyDescent="0.25">
      <c r="A69">
        <v>335081</v>
      </c>
      <c r="B69">
        <v>14.82900047</v>
      </c>
      <c r="C69">
        <v>0.31319001000000002</v>
      </c>
      <c r="D69">
        <v>37.277000430000001</v>
      </c>
      <c r="E69">
        <v>0.38736000999999998</v>
      </c>
      <c r="F69">
        <v>37.564998629999998</v>
      </c>
      <c r="G69">
        <v>0.98019999000000002</v>
      </c>
      <c r="H69">
        <v>35.41999817</v>
      </c>
      <c r="J69" s="2">
        <f>TREND(Calibration!$A$2:$A$4,Calibration!$B$2:$B$4,C69)</f>
        <v>396.56898094808321</v>
      </c>
      <c r="K69" s="2">
        <f>TREND(Calibration!$A$2:$A$4,Calibration!$C$2:$C$4,E69)</f>
        <v>1499.7776697529073</v>
      </c>
      <c r="L69" s="2">
        <f>TREND(Calibration!$A$2:$A$4,Calibration!$D$2:$D$4,G69)</f>
        <v>598.40952605763755</v>
      </c>
    </row>
    <row r="70" spans="1:12" x14ac:dyDescent="0.25">
      <c r="A70">
        <v>340082</v>
      </c>
      <c r="B70">
        <v>14.85700035</v>
      </c>
      <c r="C70">
        <v>0.30908000000000002</v>
      </c>
      <c r="D70">
        <v>37.291000369999999</v>
      </c>
      <c r="E70">
        <v>0.38530001000000003</v>
      </c>
      <c r="F70">
        <v>37.55099869</v>
      </c>
      <c r="G70">
        <v>0.97479998999999995</v>
      </c>
      <c r="H70">
        <v>35.368000029999997</v>
      </c>
      <c r="J70" s="2">
        <f>TREND(Calibration!$A$2:$A$4,Calibration!$B$2:$B$4,C70)</f>
        <v>378.31658889713754</v>
      </c>
      <c r="K70" s="2">
        <f>TREND(Calibration!$A$2:$A$4,Calibration!$C$2:$C$4,E70)</f>
        <v>1483.8983248780271</v>
      </c>
      <c r="L70" s="2">
        <f>TREND(Calibration!$A$2:$A$4,Calibration!$D$2:$D$4,G70)</f>
        <v>595.05456422093107</v>
      </c>
    </row>
    <row r="71" spans="1:12" x14ac:dyDescent="0.25">
      <c r="A71">
        <v>345083</v>
      </c>
      <c r="B71">
        <v>14.86200047</v>
      </c>
      <c r="C71">
        <v>0.31448999</v>
      </c>
      <c r="D71">
        <v>37.298999790000003</v>
      </c>
      <c r="E71">
        <v>0.38508000999999997</v>
      </c>
      <c r="F71">
        <v>37.546001429999997</v>
      </c>
      <c r="G71">
        <v>0.97320002000000005</v>
      </c>
      <c r="H71">
        <v>35.375</v>
      </c>
      <c r="J71" s="2">
        <f>TREND(Calibration!$A$2:$A$4,Calibration!$B$2:$B$4,C71)</f>
        <v>402.34214077455272</v>
      </c>
      <c r="K71" s="2">
        <f>TREND(Calibration!$A$2:$A$4,Calibration!$C$2:$C$4,E71)</f>
        <v>1482.2024725127483</v>
      </c>
      <c r="L71" s="2">
        <f>TREND(Calibration!$A$2:$A$4,Calibration!$D$2:$D$4,G71)</f>
        <v>594.06052009317648</v>
      </c>
    </row>
    <row r="72" spans="1:12" x14ac:dyDescent="0.25">
      <c r="A72">
        <v>350081</v>
      </c>
      <c r="B72">
        <v>14.897000309999999</v>
      </c>
      <c r="C72">
        <v>0.31725001000000003</v>
      </c>
      <c r="D72">
        <v>37.311000819999997</v>
      </c>
      <c r="E72">
        <v>0.38535999999999998</v>
      </c>
      <c r="F72">
        <v>37.568000789999999</v>
      </c>
      <c r="G72">
        <v>0.98940002999999999</v>
      </c>
      <c r="H72">
        <v>35.384998320000001</v>
      </c>
      <c r="J72" s="2">
        <f>TREND(Calibration!$A$2:$A$4,Calibration!$B$2:$B$4,C72)</f>
        <v>414.59928056459034</v>
      </c>
      <c r="K72" s="2">
        <f>TREND(Calibration!$A$2:$A$4,Calibration!$C$2:$C$4,E72)</f>
        <v>1484.3607529843591</v>
      </c>
      <c r="L72" s="2">
        <f>TREND(Calibration!$A$2:$A$4,Calibration!$D$2:$D$4,G72)</f>
        <v>604.12541181618792</v>
      </c>
    </row>
    <row r="73" spans="1:12" x14ac:dyDescent="0.25">
      <c r="A73">
        <v>355081</v>
      </c>
      <c r="B73">
        <v>14.972000120000001</v>
      </c>
      <c r="C73">
        <v>0.31125000000000003</v>
      </c>
      <c r="D73">
        <v>37.341999049999998</v>
      </c>
      <c r="E73">
        <v>0.38611001</v>
      </c>
      <c r="F73">
        <v>37.583000179999999</v>
      </c>
      <c r="G73">
        <v>0.97909999000000003</v>
      </c>
      <c r="H73">
        <v>35.334999080000003</v>
      </c>
      <c r="J73" s="2">
        <f>TREND(Calibration!$A$2:$A$4,Calibration!$B$2:$B$4,C73)</f>
        <v>387.95347317492588</v>
      </c>
      <c r="K73" s="2">
        <f>TREND(Calibration!$A$2:$A$4,Calibration!$C$2:$C$4,E73)</f>
        <v>1490.1421449501888</v>
      </c>
      <c r="L73" s="2">
        <f>TREND(Calibration!$A$2:$A$4,Calibration!$D$2:$D$4,G73)</f>
        <v>597.72610790571582</v>
      </c>
    </row>
    <row r="74" spans="1:12" x14ac:dyDescent="0.25">
      <c r="A74">
        <v>360082</v>
      </c>
      <c r="B74">
        <v>15.006999970000001</v>
      </c>
      <c r="C74">
        <v>0.31032999999999999</v>
      </c>
      <c r="D74">
        <v>37.313999180000003</v>
      </c>
      <c r="E74">
        <v>0.38659999</v>
      </c>
      <c r="F74">
        <v>37.569999690000003</v>
      </c>
      <c r="G74">
        <v>0.98129999999999995</v>
      </c>
      <c r="H74">
        <v>35.36000061</v>
      </c>
      <c r="J74" s="2">
        <f>TREND(Calibration!$A$2:$A$4,Calibration!$B$2:$B$4,C74)</f>
        <v>383.86778951798328</v>
      </c>
      <c r="K74" s="2">
        <f>TREND(Calibration!$A$2:$A$4,Calibration!$C$2:$C$4,E74)</f>
        <v>1493.9191165044579</v>
      </c>
      <c r="L74" s="2">
        <f>TREND(Calibration!$A$2:$A$4,Calibration!$D$2:$D$4,G74)</f>
        <v>599.09295042245139</v>
      </c>
    </row>
    <row r="75" spans="1:12" x14ac:dyDescent="0.25">
      <c r="A75">
        <v>365083</v>
      </c>
      <c r="B75">
        <v>14.977999690000001</v>
      </c>
      <c r="C75">
        <v>0.31091999999999997</v>
      </c>
      <c r="D75">
        <v>37.311000819999997</v>
      </c>
      <c r="E75">
        <v>0.40194999999999997</v>
      </c>
      <c r="F75">
        <v>37.605998990000003</v>
      </c>
      <c r="G75">
        <v>0.97640002000000004</v>
      </c>
      <c r="H75">
        <v>35.331001280000002</v>
      </c>
      <c r="J75" s="2">
        <f>TREND(Calibration!$A$2:$A$4,Calibration!$B$2:$B$4,C75)</f>
        <v>386.48795621102227</v>
      </c>
      <c r="K75" s="2">
        <f>TREND(Calibration!$A$2:$A$4,Calibration!$C$2:$C$4,E75)</f>
        <v>1612.2434381660416</v>
      </c>
      <c r="L75" s="2">
        <f>TREND(Calibration!$A$2:$A$4,Calibration!$D$2:$D$4,G75)</f>
        <v>596.0486456260395</v>
      </c>
    </row>
    <row r="76" spans="1:12" x14ac:dyDescent="0.25">
      <c r="A76">
        <v>370082</v>
      </c>
      <c r="B76">
        <v>14.95699978</v>
      </c>
      <c r="C76">
        <v>0.31091999999999997</v>
      </c>
      <c r="D76">
        <v>37.365001679999999</v>
      </c>
      <c r="E76">
        <v>0.40026999000000002</v>
      </c>
      <c r="F76">
        <v>37.576999659999998</v>
      </c>
      <c r="G76">
        <v>0.97750002000000003</v>
      </c>
      <c r="H76">
        <v>35.292999270000003</v>
      </c>
      <c r="J76" s="2">
        <f>TREND(Calibration!$A$2:$A$4,Calibration!$B$2:$B$4,C76)</f>
        <v>386.48795621102227</v>
      </c>
      <c r="K76" s="2">
        <f>TREND(Calibration!$A$2:$A$4,Calibration!$C$2:$C$4,E76)</f>
        <v>1599.2932157469897</v>
      </c>
      <c r="L76" s="2">
        <f>TREND(Calibration!$A$2:$A$4,Calibration!$D$2:$D$4,G76)</f>
        <v>596.73206377796123</v>
      </c>
    </row>
    <row r="77" spans="1:12" x14ac:dyDescent="0.25">
      <c r="A77">
        <v>375082</v>
      </c>
      <c r="B77">
        <v>14.86200047</v>
      </c>
      <c r="C77">
        <v>0.30243998999999999</v>
      </c>
      <c r="D77">
        <v>37.307998660000003</v>
      </c>
      <c r="E77">
        <v>0.39480999</v>
      </c>
      <c r="F77">
        <v>37.526000979999999</v>
      </c>
      <c r="G77">
        <v>0.96880001000000004</v>
      </c>
      <c r="H77">
        <v>35.286998750000002</v>
      </c>
      <c r="J77" s="2">
        <f>TREND(Calibration!$A$2:$A$4,Calibration!$B$2:$B$4,C77)</f>
        <v>348.82856678960002</v>
      </c>
      <c r="K77" s="2">
        <f>TREND(Calibration!$A$2:$A$4,Calibration!$C$2:$C$4,E77)</f>
        <v>1557.2052434087143</v>
      </c>
      <c r="L77" s="2">
        <f>TREND(Calibration!$A$2:$A$4,Calibration!$D$2:$D$4,G77)</f>
        <v>591.32684127259756</v>
      </c>
    </row>
    <row r="78" spans="1:12" x14ac:dyDescent="0.25">
      <c r="A78">
        <v>380089</v>
      </c>
      <c r="B78">
        <v>14.82900047</v>
      </c>
      <c r="C78">
        <v>0.30691998999999998</v>
      </c>
      <c r="D78">
        <v>37.323001859999998</v>
      </c>
      <c r="E78">
        <v>0.39217001000000001</v>
      </c>
      <c r="F78">
        <v>37.526000979999999</v>
      </c>
      <c r="G78">
        <v>0.96780001999999998</v>
      </c>
      <c r="H78">
        <v>35.332000729999997</v>
      </c>
      <c r="J78" s="2">
        <f>TREND(Calibration!$A$2:$A$4,Calibration!$B$2:$B$4,C78)</f>
        <v>368.7240698147109</v>
      </c>
      <c r="K78" s="2">
        <f>TREND(Calibration!$A$2:$A$4,Calibration!$C$2:$C$4,E78)</f>
        <v>1536.8551691937694</v>
      </c>
      <c r="L78" s="2">
        <f>TREND(Calibration!$A$2:$A$4,Calibration!$D$2:$D$4,G78)</f>
        <v>590.70555825647011</v>
      </c>
    </row>
    <row r="79" spans="1:12" x14ac:dyDescent="0.25">
      <c r="A79">
        <v>385086</v>
      </c>
      <c r="B79">
        <v>14.89500046</v>
      </c>
      <c r="C79">
        <v>0.30783999000000001</v>
      </c>
      <c r="D79">
        <v>37.328998570000003</v>
      </c>
      <c r="E79">
        <v>0.39026999000000001</v>
      </c>
      <c r="F79">
        <v>37.616001130000001</v>
      </c>
      <c r="G79">
        <v>0.98559998999999998</v>
      </c>
      <c r="H79">
        <v>35.370998380000003</v>
      </c>
      <c r="J79" s="2">
        <f>TREND(Calibration!$A$2:$A$4,Calibration!$B$2:$B$4,C79)</f>
        <v>372.80975347165349</v>
      </c>
      <c r="K79" s="2">
        <f>TREND(Calibration!$A$2:$A$4,Calibration!$C$2:$C$4,E79)</f>
        <v>1522.2090173252398</v>
      </c>
      <c r="L79" s="2">
        <f>TREND(Calibration!$A$2:$A$4,Calibration!$D$2:$D$4,G79)</f>
        <v>601.76448789434392</v>
      </c>
    </row>
    <row r="80" spans="1:12" x14ac:dyDescent="0.25">
      <c r="A80">
        <v>390082</v>
      </c>
      <c r="B80">
        <v>14.772999759999999</v>
      </c>
      <c r="C80">
        <v>0.30903000000000003</v>
      </c>
      <c r="D80">
        <v>37.366001130000001</v>
      </c>
      <c r="E80">
        <v>0.38833001</v>
      </c>
      <c r="F80">
        <v>37.583999630000001</v>
      </c>
      <c r="G80">
        <v>0.97320002000000005</v>
      </c>
      <c r="H80">
        <v>35.284999849999998</v>
      </c>
      <c r="J80" s="2">
        <f>TREND(Calibration!$A$2:$A$4,Calibration!$B$2:$B$4,C80)</f>
        <v>378.0945408723037</v>
      </c>
      <c r="K80" s="2">
        <f>TREND(Calibration!$A$2:$A$4,Calibration!$C$2:$C$4,E80)</f>
        <v>1507.2548369998174</v>
      </c>
      <c r="L80" s="2">
        <f>TREND(Calibration!$A$2:$A$4,Calibration!$D$2:$D$4,G80)</f>
        <v>594.06052009317648</v>
      </c>
    </row>
    <row r="81" spans="1:12" x14ac:dyDescent="0.25">
      <c r="A81">
        <v>395082</v>
      </c>
      <c r="B81">
        <v>14.805999760000001</v>
      </c>
      <c r="C81">
        <v>0.30908000000000002</v>
      </c>
      <c r="D81">
        <v>37.347000119999997</v>
      </c>
      <c r="E81">
        <v>0.38886999999999999</v>
      </c>
      <c r="F81">
        <v>37.597000119999997</v>
      </c>
      <c r="G81">
        <v>0.98610001999999997</v>
      </c>
      <c r="H81">
        <v>35.263000490000003</v>
      </c>
      <c r="J81" s="2">
        <f>TREND(Calibration!$A$2:$A$4,Calibration!$B$2:$B$4,C81)</f>
        <v>378.31658889713754</v>
      </c>
      <c r="K81" s="2">
        <f>TREND(Calibration!$A$2:$A$4,Calibration!$C$2:$C$4,E81)</f>
        <v>1511.4173066303931</v>
      </c>
      <c r="L81" s="2">
        <f>TREND(Calibration!$A$2:$A$4,Calibration!$D$2:$D$4,G81)</f>
        <v>602.07515114753062</v>
      </c>
    </row>
    <row r="82" spans="1:12" x14ac:dyDescent="0.25">
      <c r="A82">
        <v>400081</v>
      </c>
      <c r="B82">
        <v>14.789999959999999</v>
      </c>
      <c r="C82">
        <v>0.31134999000000002</v>
      </c>
      <c r="D82">
        <v>37.328998570000003</v>
      </c>
      <c r="E82">
        <v>0.39221999000000002</v>
      </c>
      <c r="F82">
        <v>37.548000340000002</v>
      </c>
      <c r="G82">
        <v>0.98070002000000001</v>
      </c>
      <c r="H82">
        <v>35.26499939</v>
      </c>
      <c r="J82" s="2">
        <f>TREND(Calibration!$A$2:$A$4,Calibration!$B$2:$B$4,C82)</f>
        <v>388.3975248149884</v>
      </c>
      <c r="K82" s="2">
        <f>TREND(Calibration!$A$2:$A$4,Calibration!$C$2:$C$4,E82)</f>
        <v>1537.2404360174812</v>
      </c>
      <c r="L82" s="2">
        <f>TREND(Calibration!$A$2:$A$4,Calibration!$D$2:$D$4,G82)</f>
        <v>598.72018931082425</v>
      </c>
    </row>
    <row r="83" spans="1:12" x14ac:dyDescent="0.25">
      <c r="A83">
        <v>405082</v>
      </c>
      <c r="B83">
        <v>14.84500027</v>
      </c>
      <c r="C83">
        <v>0.30871000999999998</v>
      </c>
      <c r="D83">
        <v>37.358001710000003</v>
      </c>
      <c r="E83">
        <v>0.38995001000000001</v>
      </c>
      <c r="F83">
        <v>37.58000183</v>
      </c>
      <c r="G83">
        <v>0.97909999000000003</v>
      </c>
      <c r="H83">
        <v>35.251998899999997</v>
      </c>
      <c r="J83" s="2">
        <f>TREND(Calibration!$A$2:$A$4,Calibration!$B$2:$B$4,C83)</f>
        <v>376.6734779229721</v>
      </c>
      <c r="K83" s="2">
        <f>TREND(Calibration!$A$2:$A$4,Calibration!$C$2:$C$4,E83)</f>
        <v>1519.7424771441408</v>
      </c>
      <c r="L83" s="2">
        <f>TREND(Calibration!$A$2:$A$4,Calibration!$D$2:$D$4,G83)</f>
        <v>597.72610790571582</v>
      </c>
    </row>
    <row r="84" spans="1:12" x14ac:dyDescent="0.25">
      <c r="A84">
        <v>410084</v>
      </c>
      <c r="B84">
        <v>14.93900013</v>
      </c>
      <c r="C84">
        <v>0.31</v>
      </c>
      <c r="D84">
        <v>37.319000240000001</v>
      </c>
      <c r="E84">
        <v>0.38107999999999997</v>
      </c>
      <c r="F84">
        <v>37.599998470000003</v>
      </c>
      <c r="G84">
        <v>0.97750002000000003</v>
      </c>
      <c r="H84">
        <v>35.287998199999997</v>
      </c>
      <c r="J84" s="2">
        <f>TREND(Calibration!$A$2:$A$4,Calibration!$B$2:$B$4,C84)</f>
        <v>382.4022725540799</v>
      </c>
      <c r="K84" s="2">
        <f>TREND(Calibration!$A$2:$A$4,Calibration!$C$2:$C$4,E84)</f>
        <v>1451.3687160598499</v>
      </c>
      <c r="L84" s="2">
        <f>TREND(Calibration!$A$2:$A$4,Calibration!$D$2:$D$4,G84)</f>
        <v>596.73206377796123</v>
      </c>
    </row>
    <row r="85" spans="1:12" x14ac:dyDescent="0.25">
      <c r="A85">
        <v>415081</v>
      </c>
      <c r="B85">
        <v>14.96500015</v>
      </c>
      <c r="C85">
        <v>0.30810999999999999</v>
      </c>
      <c r="D85">
        <v>37.319999690000003</v>
      </c>
      <c r="E85">
        <v>0.38027</v>
      </c>
      <c r="F85">
        <v>37.567001339999997</v>
      </c>
      <c r="G85">
        <v>0.96450000999999996</v>
      </c>
      <c r="H85">
        <v>35.257999419999997</v>
      </c>
      <c r="J85" s="2">
        <f>TREND(Calibration!$A$2:$A$4,Calibration!$B$2:$B$4,C85)</f>
        <v>374.0088572153611</v>
      </c>
      <c r="K85" s="2">
        <f>TREND(Calibration!$A$2:$A$4,Calibration!$C$2:$C$4,E85)</f>
        <v>1445.1248959876887</v>
      </c>
      <c r="L85" s="2">
        <f>TREND(Calibration!$A$2:$A$4,Calibration!$D$2:$D$4,G85)</f>
        <v>588.65529758781281</v>
      </c>
    </row>
    <row r="86" spans="1:12" x14ac:dyDescent="0.25">
      <c r="A86">
        <v>420082</v>
      </c>
      <c r="B86">
        <v>15.00399971</v>
      </c>
      <c r="C86">
        <v>0.30843999999999999</v>
      </c>
      <c r="D86">
        <v>37.347999569999999</v>
      </c>
      <c r="E86">
        <v>0.38016999000000001</v>
      </c>
      <c r="F86">
        <v>37.58000183</v>
      </c>
      <c r="G86">
        <v>0.97100001999999996</v>
      </c>
      <c r="H86">
        <v>35.236000060000002</v>
      </c>
      <c r="J86" s="2">
        <f>TREND(Calibration!$A$2:$A$4,Calibration!$B$2:$B$4,C86)</f>
        <v>375.47437417926449</v>
      </c>
      <c r="K86" s="2">
        <f>TREND(Calibration!$A$2:$A$4,Calibration!$C$2:$C$4,E86)</f>
        <v>1444.3539769192728</v>
      </c>
      <c r="L86" s="2">
        <f>TREND(Calibration!$A$2:$A$4,Calibration!$D$2:$D$4,G86)</f>
        <v>592.69368378933314</v>
      </c>
    </row>
    <row r="87" spans="1:12" x14ac:dyDescent="0.25">
      <c r="A87">
        <v>425081</v>
      </c>
      <c r="B87">
        <v>15.006999970000001</v>
      </c>
      <c r="C87">
        <v>0.31195000000000001</v>
      </c>
      <c r="D87">
        <v>37.341999049999998</v>
      </c>
      <c r="E87">
        <v>0.37707998999999998</v>
      </c>
      <c r="F87">
        <v>37.557998660000003</v>
      </c>
      <c r="G87">
        <v>0.96990001000000003</v>
      </c>
      <c r="H87">
        <v>35.223999020000001</v>
      </c>
      <c r="J87" s="2">
        <f>TREND(Calibration!$A$2:$A$4,Calibration!$B$2:$B$4,C87)</f>
        <v>391.06214552259939</v>
      </c>
      <c r="K87" s="2">
        <f>TREND(Calibration!$A$2:$A$4,Calibration!$C$2:$C$4,E87)</f>
        <v>1420.534959606952</v>
      </c>
      <c r="L87" s="2">
        <f>TREND(Calibration!$A$2:$A$4,Calibration!$D$2:$D$4,G87)</f>
        <v>592.01025942451918</v>
      </c>
    </row>
    <row r="88" spans="1:12" x14ac:dyDescent="0.25">
      <c r="A88">
        <v>430081</v>
      </c>
      <c r="B88">
        <v>14.972000120000001</v>
      </c>
      <c r="C88">
        <v>0.30832999999999999</v>
      </c>
      <c r="D88">
        <v>37.333000179999999</v>
      </c>
      <c r="E88">
        <v>0.37610999000000001</v>
      </c>
      <c r="F88">
        <v>37.54499817</v>
      </c>
      <c r="G88">
        <v>0.97049998999999998</v>
      </c>
      <c r="H88">
        <v>35.229999540000001</v>
      </c>
      <c r="J88" s="2">
        <f>TREND(Calibration!$A$2:$A$4,Calibration!$B$2:$B$4,C88)</f>
        <v>374.98586852462995</v>
      </c>
      <c r="K88" s="2">
        <f>TREND(Calibration!$A$2:$A$4,Calibration!$C$2:$C$4,E88)</f>
        <v>1413.0577923600424</v>
      </c>
      <c r="L88" s="2">
        <f>TREND(Calibration!$A$2:$A$4,Calibration!$D$2:$D$4,G88)</f>
        <v>592.38302053614643</v>
      </c>
    </row>
    <row r="89" spans="1:12" x14ac:dyDescent="0.25">
      <c r="A89">
        <v>435082</v>
      </c>
      <c r="B89">
        <v>14.989999770000001</v>
      </c>
      <c r="C89">
        <v>0.31264999999999998</v>
      </c>
      <c r="D89">
        <v>37.32400131</v>
      </c>
      <c r="E89">
        <v>0.57783996999999998</v>
      </c>
      <c r="F89">
        <v>37.59500122</v>
      </c>
      <c r="G89">
        <v>0.97320002000000005</v>
      </c>
      <c r="H89">
        <v>35.2140007</v>
      </c>
      <c r="J89" s="2">
        <f>TREND(Calibration!$A$2:$A$4,Calibration!$B$2:$B$4,C89)</f>
        <v>394.17081787027291</v>
      </c>
      <c r="K89" s="2">
        <f>TREND(Calibration!$A$2:$A$4,Calibration!$C$2:$C$4,E89)</f>
        <v>2968.0771729536009</v>
      </c>
      <c r="L89" s="2">
        <f>TREND(Calibration!$A$2:$A$4,Calibration!$D$2:$D$4,G89)</f>
        <v>594.06052009317648</v>
      </c>
    </row>
    <row r="90" spans="1:12" x14ac:dyDescent="0.25">
      <c r="A90">
        <v>440081</v>
      </c>
      <c r="B90">
        <v>14.928999900000001</v>
      </c>
      <c r="C90">
        <v>0.31152001000000001</v>
      </c>
      <c r="D90">
        <v>37.344001769999998</v>
      </c>
      <c r="E90">
        <v>0.76486999</v>
      </c>
      <c r="F90">
        <v>37.569000240000001</v>
      </c>
      <c r="G90">
        <v>0.96939998999999999</v>
      </c>
      <c r="H90">
        <v>35.200000760000002</v>
      </c>
      <c r="J90" s="2">
        <f>TREND(Calibration!$A$2:$A$4,Calibration!$B$2:$B$4,C90)</f>
        <v>389.15257691863326</v>
      </c>
      <c r="K90" s="2">
        <f>TREND(Calibration!$A$2:$A$4,Calibration!$C$2:$C$4,E90)</f>
        <v>4409.7830902039814</v>
      </c>
      <c r="L90" s="2">
        <f>TREND(Calibration!$A$2:$A$4,Calibration!$D$2:$D$4,G90)</f>
        <v>591.6996023842247</v>
      </c>
    </row>
    <row r="91" spans="1:12" x14ac:dyDescent="0.25">
      <c r="A91">
        <v>445082</v>
      </c>
      <c r="B91">
        <v>14.925999640000001</v>
      </c>
      <c r="C91">
        <v>0.31313999999999997</v>
      </c>
      <c r="D91">
        <v>37.340999600000004</v>
      </c>
      <c r="E91">
        <v>0.45340999999999998</v>
      </c>
      <c r="F91">
        <v>37.583999630000001</v>
      </c>
      <c r="G91">
        <v>0.96939998999999999</v>
      </c>
      <c r="H91">
        <v>35.228000639999998</v>
      </c>
      <c r="J91" s="2">
        <f>TREND(Calibration!$A$2:$A$4,Calibration!$B$2:$B$4,C91)</f>
        <v>396.34688851364422</v>
      </c>
      <c r="K91" s="2">
        <f>TREND(Calibration!$A$2:$A$4,Calibration!$C$2:$C$4,E91)</f>
        <v>2008.9187232443653</v>
      </c>
      <c r="L91" s="2">
        <f>TREND(Calibration!$A$2:$A$4,Calibration!$D$2:$D$4,G91)</f>
        <v>591.6996023842247</v>
      </c>
    </row>
    <row r="92" spans="1:12" x14ac:dyDescent="0.25">
      <c r="A92">
        <v>450084</v>
      </c>
      <c r="B92">
        <v>14.97099972</v>
      </c>
      <c r="C92">
        <v>0.31125000000000003</v>
      </c>
      <c r="D92">
        <v>37.365001679999999</v>
      </c>
      <c r="E92">
        <v>0.43059998999999999</v>
      </c>
      <c r="F92">
        <v>37.619998930000001</v>
      </c>
      <c r="G92">
        <v>0.98070002000000001</v>
      </c>
      <c r="H92">
        <v>35.236999509999997</v>
      </c>
      <c r="J92" s="2">
        <f>TREND(Calibration!$A$2:$A$4,Calibration!$B$2:$B$4,C92)</f>
        <v>387.95347317492588</v>
      </c>
      <c r="K92" s="2">
        <f>TREND(Calibration!$A$2:$A$4,Calibration!$C$2:$C$4,E92)</f>
        <v>1833.0895895601559</v>
      </c>
      <c r="L92" s="2">
        <f>TREND(Calibration!$A$2:$A$4,Calibration!$D$2:$D$4,G92)</f>
        <v>598.72018931082425</v>
      </c>
    </row>
    <row r="93" spans="1:12" x14ac:dyDescent="0.25">
      <c r="A93">
        <v>455084</v>
      </c>
      <c r="B93">
        <v>14.95400047</v>
      </c>
      <c r="C93">
        <v>0.31102999999999997</v>
      </c>
      <c r="D93">
        <v>37.387001040000001</v>
      </c>
      <c r="E93">
        <v>0.43351999000000002</v>
      </c>
      <c r="F93">
        <v>37.647998809999997</v>
      </c>
      <c r="G93">
        <v>0.97479998999999995</v>
      </c>
      <c r="H93">
        <v>35.271999360000002</v>
      </c>
      <c r="J93" s="2">
        <f>TREND(Calibration!$A$2:$A$4,Calibration!$B$2:$B$4,C93)</f>
        <v>386.9764618656568</v>
      </c>
      <c r="K93" s="2">
        <f>TREND(Calibration!$A$2:$A$4,Calibration!$C$2:$C$4,E93)</f>
        <v>1855.598175499307</v>
      </c>
      <c r="L93" s="2">
        <f>TREND(Calibration!$A$2:$A$4,Calibration!$D$2:$D$4,G93)</f>
        <v>595.05456422093107</v>
      </c>
    </row>
    <row r="94" spans="1:12" x14ac:dyDescent="0.25">
      <c r="A94">
        <v>460082</v>
      </c>
      <c r="B94">
        <v>14.961000439999999</v>
      </c>
      <c r="C94">
        <v>0.31400001</v>
      </c>
      <c r="D94">
        <v>37.32400131</v>
      </c>
      <c r="E94">
        <v>0.43248998999999999</v>
      </c>
      <c r="F94">
        <v>37.624000549999998</v>
      </c>
      <c r="G94">
        <v>0.98070002000000001</v>
      </c>
      <c r="H94">
        <v>35.286998750000002</v>
      </c>
      <c r="J94" s="2">
        <f>TREND(Calibration!$A$2:$A$4,Calibration!$B$2:$B$4,C94)</f>
        <v>400.16615895039126</v>
      </c>
      <c r="K94" s="2">
        <f>TREND(Calibration!$A$2:$A$4,Calibration!$C$2:$C$4,E94)</f>
        <v>1847.6585030618669</v>
      </c>
      <c r="L94" s="2">
        <f>TREND(Calibration!$A$2:$A$4,Calibration!$D$2:$D$4,G94)</f>
        <v>598.72018931082425</v>
      </c>
    </row>
    <row r="95" spans="1:12" x14ac:dyDescent="0.25">
      <c r="A95">
        <v>465082</v>
      </c>
      <c r="B95">
        <v>14.94200039</v>
      </c>
      <c r="C95">
        <v>0.30827000999999998</v>
      </c>
      <c r="D95">
        <v>37.355998990000003</v>
      </c>
      <c r="E95">
        <v>0.43059998999999999</v>
      </c>
      <c r="F95">
        <v>37.608001710000003</v>
      </c>
      <c r="G95">
        <v>0.98180002</v>
      </c>
      <c r="H95">
        <v>35.229999540000001</v>
      </c>
      <c r="J95" s="2">
        <f>TREND(Calibration!$A$2:$A$4,Calibration!$B$2:$B$4,C95)</f>
        <v>374.7194553044344</v>
      </c>
      <c r="K95" s="2">
        <f>TREND(Calibration!$A$2:$A$4,Calibration!$C$2:$C$4,E95)</f>
        <v>1833.0895895601559</v>
      </c>
      <c r="L95" s="2">
        <f>TREND(Calibration!$A$2:$A$4,Calibration!$D$2:$D$4,G95)</f>
        <v>599.40360746274587</v>
      </c>
    </row>
    <row r="96" spans="1:12" x14ac:dyDescent="0.25">
      <c r="A96">
        <v>470081</v>
      </c>
      <c r="B96">
        <v>14.902000429999999</v>
      </c>
      <c r="C96">
        <v>0.31211000999999999</v>
      </c>
      <c r="D96">
        <v>37.381000520000001</v>
      </c>
      <c r="E96">
        <v>0.45135998999999999</v>
      </c>
      <c r="F96">
        <v>37.641998289999997</v>
      </c>
      <c r="G96">
        <v>0.98019999000000002</v>
      </c>
      <c r="H96">
        <v>35.240001679999999</v>
      </c>
      <c r="J96" s="2">
        <f>TREND(Calibration!$A$2:$A$4,Calibration!$B$2:$B$4,C96)</f>
        <v>391.77274361167247</v>
      </c>
      <c r="K96" s="2">
        <f>TREND(Calibration!$A$2:$A$4,Calibration!$C$2:$C$4,E96)</f>
        <v>1993.1163854837084</v>
      </c>
      <c r="L96" s="2">
        <f>TREND(Calibration!$A$2:$A$4,Calibration!$D$2:$D$4,G96)</f>
        <v>598.40952605763755</v>
      </c>
    </row>
    <row r="97" spans="1:12" x14ac:dyDescent="0.25">
      <c r="A97">
        <v>475081</v>
      </c>
      <c r="B97">
        <v>14.86699963</v>
      </c>
      <c r="C97">
        <v>0.31184000000000001</v>
      </c>
      <c r="D97">
        <v>37.383998869999999</v>
      </c>
      <c r="E97">
        <v>0.44157001000000001</v>
      </c>
      <c r="F97">
        <v>37.606998439999998</v>
      </c>
      <c r="G97">
        <v>0.98019999000000002</v>
      </c>
      <c r="H97">
        <v>35.29700089</v>
      </c>
      <c r="J97" s="2">
        <f>TREND(Calibration!$A$2:$A$4,Calibration!$B$2:$B$4,C97)</f>
        <v>390.57363986796486</v>
      </c>
      <c r="K97" s="2">
        <f>TREND(Calibration!$A$2:$A$4,Calibration!$C$2:$C$4,E97)</f>
        <v>1917.6511093972124</v>
      </c>
      <c r="L97" s="2">
        <f>TREND(Calibration!$A$2:$A$4,Calibration!$D$2:$D$4,G97)</f>
        <v>598.40952605763755</v>
      </c>
    </row>
    <row r="98" spans="1:12" x14ac:dyDescent="0.25">
      <c r="A98">
        <v>480082</v>
      </c>
      <c r="B98">
        <v>14.82800007</v>
      </c>
      <c r="C98">
        <v>0.31226999</v>
      </c>
      <c r="D98">
        <v>37.365001679999999</v>
      </c>
      <c r="E98">
        <v>0.41264999000000002</v>
      </c>
      <c r="F98">
        <v>37.588001249999998</v>
      </c>
      <c r="G98">
        <v>0.96780001999999998</v>
      </c>
      <c r="H98">
        <v>35.362998959999999</v>
      </c>
      <c r="J98" s="2">
        <f>TREND(Calibration!$A$2:$A$4,Calibration!$B$2:$B$4,C98)</f>
        <v>392.48320847193077</v>
      </c>
      <c r="K98" s="2">
        <f>TREND(Calibration!$A$2:$A$4,Calibration!$C$2:$C$4,E98)</f>
        <v>1694.7234533931157</v>
      </c>
      <c r="L98" s="2">
        <f>TREND(Calibration!$A$2:$A$4,Calibration!$D$2:$D$4,G98)</f>
        <v>590.70555825647011</v>
      </c>
    </row>
    <row r="99" spans="1:12" x14ac:dyDescent="0.25">
      <c r="A99">
        <v>485082</v>
      </c>
      <c r="B99">
        <v>14.817999840000001</v>
      </c>
      <c r="C99">
        <v>0.31248999</v>
      </c>
      <c r="D99">
        <v>37.365001679999999</v>
      </c>
      <c r="E99">
        <v>0.38881000999999998</v>
      </c>
      <c r="F99">
        <v>37.608001710000003</v>
      </c>
      <c r="G99">
        <v>0.98180002</v>
      </c>
      <c r="H99">
        <v>35.337001800000003</v>
      </c>
      <c r="J99" s="2">
        <f>TREND(Calibration!$A$2:$A$4,Calibration!$B$2:$B$4,C99)</f>
        <v>393.46021978119961</v>
      </c>
      <c r="K99" s="2">
        <f>TREND(Calibration!$A$2:$A$4,Calibration!$C$2:$C$4,E99)</f>
        <v>1510.9548785240611</v>
      </c>
      <c r="L99" s="2">
        <f>TREND(Calibration!$A$2:$A$4,Calibration!$D$2:$D$4,G99)</f>
        <v>599.40360746274587</v>
      </c>
    </row>
    <row r="100" spans="1:12" x14ac:dyDescent="0.25">
      <c r="A100">
        <v>490081</v>
      </c>
      <c r="B100">
        <v>14.847999570000001</v>
      </c>
      <c r="C100">
        <v>0.31233000999999999</v>
      </c>
      <c r="D100">
        <v>37.320999149999999</v>
      </c>
      <c r="E100">
        <v>0.38190001000000001</v>
      </c>
      <c r="F100">
        <v>37.648998259999999</v>
      </c>
      <c r="G100">
        <v>0.98769998999999997</v>
      </c>
      <c r="H100">
        <v>35.333999630000001</v>
      </c>
      <c r="J100" s="2">
        <f>TREND(Calibration!$A$2:$A$4,Calibration!$B$2:$B$4,C100)</f>
        <v>392.74975492094131</v>
      </c>
      <c r="K100" s="2">
        <f>TREND(Calibration!$A$2:$A$4,Calibration!$C$2:$C$4,E100)</f>
        <v>1457.6896974146323</v>
      </c>
      <c r="L100" s="2">
        <f>TREND(Calibration!$A$2:$A$4,Calibration!$D$2:$D$4,G100)</f>
        <v>603.06919527528521</v>
      </c>
    </row>
    <row r="101" spans="1:12" x14ac:dyDescent="0.25">
      <c r="A101">
        <v>495082</v>
      </c>
      <c r="B101">
        <v>14.932000159999999</v>
      </c>
      <c r="C101">
        <v>0.31206</v>
      </c>
      <c r="D101">
        <v>37.352001190000003</v>
      </c>
      <c r="E101">
        <v>0.39114000999999998</v>
      </c>
      <c r="F101">
        <v>37.641998289999997</v>
      </c>
      <c r="G101">
        <v>0.98559998999999998</v>
      </c>
      <c r="H101">
        <v>35.362998959999999</v>
      </c>
      <c r="J101" s="2">
        <f>TREND(Calibration!$A$2:$A$4,Calibration!$B$2:$B$4,C101)</f>
        <v>391.5506511772337</v>
      </c>
      <c r="K101" s="2">
        <f>TREND(Calibration!$A$2:$A$4,Calibration!$C$2:$C$4,E101)</f>
        <v>1528.9154967563288</v>
      </c>
      <c r="L101" s="2">
        <f>TREND(Calibration!$A$2:$A$4,Calibration!$D$2:$D$4,G101)</f>
        <v>601.76448789434392</v>
      </c>
    </row>
    <row r="102" spans="1:12" x14ac:dyDescent="0.25">
      <c r="A102">
        <v>500083</v>
      </c>
      <c r="B102">
        <v>14.99699974</v>
      </c>
      <c r="C102">
        <v>0.31226999</v>
      </c>
      <c r="D102">
        <v>37.320999149999999</v>
      </c>
      <c r="E102">
        <v>0.42860000999999998</v>
      </c>
      <c r="F102">
        <v>37.625999450000002</v>
      </c>
      <c r="G102">
        <v>0.98180002</v>
      </c>
      <c r="H102">
        <v>35.379001619999997</v>
      </c>
      <c r="J102" s="2">
        <f>TREND(Calibration!$A$2:$A$4,Calibration!$B$2:$B$4,C102)</f>
        <v>392.48320847193077</v>
      </c>
      <c r="K102" s="2">
        <f>TREND(Calibration!$A$2:$A$4,Calibration!$C$2:$C$4,E102)</f>
        <v>1817.6729040442026</v>
      </c>
      <c r="L102" s="2">
        <f>TREND(Calibration!$A$2:$A$4,Calibration!$D$2:$D$4,G102)</f>
        <v>599.40360746274587</v>
      </c>
    </row>
    <row r="103" spans="1:12" x14ac:dyDescent="0.25">
      <c r="A103">
        <v>505082</v>
      </c>
      <c r="B103">
        <v>15.03199959</v>
      </c>
      <c r="C103">
        <v>0.30761999000000001</v>
      </c>
      <c r="D103">
        <v>37.355998990000003</v>
      </c>
      <c r="E103">
        <v>0.41525000000000001</v>
      </c>
      <c r="F103">
        <v>37.641998289999997</v>
      </c>
      <c r="G103">
        <v>0.98180002</v>
      </c>
      <c r="H103">
        <v>35.36000061</v>
      </c>
      <c r="J103" s="2">
        <f>TREND(Calibration!$A$2:$A$4,Calibration!$B$2:$B$4,C103)</f>
        <v>371.83274216238465</v>
      </c>
      <c r="K103" s="2">
        <f>TREND(Calibration!$A$2:$A$4,Calibration!$C$2:$C$4,E103)</f>
        <v>1714.765422066969</v>
      </c>
      <c r="L103" s="2">
        <f>TREND(Calibration!$A$2:$A$4,Calibration!$D$2:$D$4,G103)</f>
        <v>599.40360746274587</v>
      </c>
    </row>
    <row r="104" spans="1:12" x14ac:dyDescent="0.25">
      <c r="A104">
        <v>510086</v>
      </c>
      <c r="B104">
        <v>14.96700001</v>
      </c>
      <c r="C104">
        <v>0.30783999000000001</v>
      </c>
      <c r="D104">
        <v>37.355998990000003</v>
      </c>
      <c r="E104">
        <v>0.42508998999999997</v>
      </c>
      <c r="F104">
        <v>37.60400009</v>
      </c>
      <c r="G104">
        <v>0.97750002000000003</v>
      </c>
      <c r="H104">
        <v>35.325000760000002</v>
      </c>
      <c r="J104" s="2">
        <f>TREND(Calibration!$A$2:$A$4,Calibration!$B$2:$B$4,C104)</f>
        <v>372.80975347165349</v>
      </c>
      <c r="K104" s="2">
        <f>TREND(Calibration!$A$2:$A$4,Calibration!$C$2:$C$4,E104)</f>
        <v>1790.6161962297717</v>
      </c>
      <c r="L104" s="2">
        <f>TREND(Calibration!$A$2:$A$4,Calibration!$D$2:$D$4,G104)</f>
        <v>596.73206377796123</v>
      </c>
    </row>
    <row r="105" spans="1:12" x14ac:dyDescent="0.25">
      <c r="A105">
        <v>515081</v>
      </c>
      <c r="B105">
        <v>14.98700047</v>
      </c>
      <c r="C105">
        <v>0.31022</v>
      </c>
      <c r="D105">
        <v>37.3429985</v>
      </c>
      <c r="E105">
        <v>0.43606001</v>
      </c>
      <c r="F105">
        <v>37.601001740000001</v>
      </c>
      <c r="G105">
        <v>0.97530001</v>
      </c>
      <c r="H105">
        <v>35.391998289999997</v>
      </c>
      <c r="J105" s="2">
        <f>TREND(Calibration!$A$2:$A$4,Calibration!$B$2:$B$4,C105)</f>
        <v>383.37928386334875</v>
      </c>
      <c r="K105" s="2">
        <f>TREND(Calibration!$A$2:$A$4,Calibration!$C$2:$C$4,E105)</f>
        <v>1875.1777160668282</v>
      </c>
      <c r="L105" s="2">
        <f>TREND(Calibration!$A$2:$A$4,Calibration!$D$2:$D$4,G105)</f>
        <v>595.36522126122554</v>
      </c>
    </row>
    <row r="106" spans="1:12" x14ac:dyDescent="0.25">
      <c r="A106">
        <v>520081</v>
      </c>
      <c r="B106">
        <v>14.958000180000001</v>
      </c>
      <c r="C106">
        <v>0.31152001000000001</v>
      </c>
      <c r="D106">
        <v>37.333000179999999</v>
      </c>
      <c r="E106">
        <v>0.40259999000000002</v>
      </c>
      <c r="F106">
        <v>37.612998959999999</v>
      </c>
      <c r="G106">
        <v>0.96340000999999997</v>
      </c>
      <c r="H106">
        <v>35.347999569999999</v>
      </c>
      <c r="J106" s="2">
        <f>TREND(Calibration!$A$2:$A$4,Calibration!$B$2:$B$4,C106)</f>
        <v>389.15257691863326</v>
      </c>
      <c r="K106" s="2">
        <f>TREND(Calibration!$A$2:$A$4,Calibration!$C$2:$C$4,E106)</f>
        <v>1617.2538339792575</v>
      </c>
      <c r="L106" s="2">
        <f>TREND(Calibration!$A$2:$A$4,Calibration!$D$2:$D$4,G106)</f>
        <v>587.97187943589108</v>
      </c>
    </row>
    <row r="107" spans="1:12" x14ac:dyDescent="0.25">
      <c r="A107">
        <v>525081</v>
      </c>
      <c r="B107">
        <v>14.911999700000001</v>
      </c>
      <c r="C107">
        <v>0.30897998999999998</v>
      </c>
      <c r="D107">
        <v>37.359001159999998</v>
      </c>
      <c r="E107">
        <v>0.39217001000000001</v>
      </c>
      <c r="F107">
        <v>37.617000580000003</v>
      </c>
      <c r="G107">
        <v>0.96719997999999996</v>
      </c>
      <c r="H107">
        <v>35.305999759999999</v>
      </c>
      <c r="J107" s="2">
        <f>TREND(Calibration!$A$2:$A$4,Calibration!$B$2:$B$4,C107)</f>
        <v>377.8724484378647</v>
      </c>
      <c r="K107" s="2">
        <f>TREND(Calibration!$A$2:$A$4,Calibration!$C$2:$C$4,E107)</f>
        <v>1536.8551691937694</v>
      </c>
      <c r="L107" s="2">
        <f>TREND(Calibration!$A$2:$A$4,Calibration!$D$2:$D$4,G107)</f>
        <v>590.33275986748913</v>
      </c>
    </row>
    <row r="108" spans="1:12" x14ac:dyDescent="0.25">
      <c r="A108">
        <v>530081</v>
      </c>
      <c r="B108">
        <v>14.899000170000001</v>
      </c>
      <c r="C108">
        <v>0.31130001000000002</v>
      </c>
      <c r="D108">
        <v>37.365001679999999</v>
      </c>
      <c r="E108">
        <v>0.40994998999999999</v>
      </c>
      <c r="F108">
        <v>37.623001100000003</v>
      </c>
      <c r="G108">
        <v>0.96289997999999999</v>
      </c>
      <c r="H108">
        <v>35.310001370000002</v>
      </c>
      <c r="J108" s="2">
        <f>TREND(Calibration!$A$2:$A$4,Calibration!$B$2:$B$4,C108)</f>
        <v>388.17556560936464</v>
      </c>
      <c r="K108" s="2">
        <f>TREND(Calibration!$A$2:$A$4,Calibration!$C$2:$C$4,E108)</f>
        <v>1673.910719819243</v>
      </c>
      <c r="L108" s="2">
        <f>TREND(Calibration!$A$2:$A$4,Calibration!$D$2:$D$4,G108)</f>
        <v>587.66121618270438</v>
      </c>
    </row>
    <row r="109" spans="1:12" x14ac:dyDescent="0.25">
      <c r="A109">
        <v>535082</v>
      </c>
      <c r="B109">
        <v>14.89599991</v>
      </c>
      <c r="C109">
        <v>0.31038000999999998</v>
      </c>
      <c r="D109">
        <v>37.320999149999999</v>
      </c>
      <c r="E109">
        <v>0.47498000000000001</v>
      </c>
      <c r="F109">
        <v>37.65499878</v>
      </c>
      <c r="G109">
        <v>0.98769998999999997</v>
      </c>
      <c r="H109">
        <v>35.312999730000001</v>
      </c>
      <c r="J109" s="2">
        <f>TREND(Calibration!$A$2:$A$4,Calibration!$B$2:$B$4,C109)</f>
        <v>384.08988195242182</v>
      </c>
      <c r="K109" s="2">
        <f>TREND(Calibration!$A$2:$A$4,Calibration!$C$2:$C$4,E109)</f>
        <v>2175.1893392400798</v>
      </c>
      <c r="L109" s="2">
        <f>TREND(Calibration!$A$2:$A$4,Calibration!$D$2:$D$4,G109)</f>
        <v>603.06919527528521</v>
      </c>
    </row>
    <row r="110" spans="1:12" x14ac:dyDescent="0.25">
      <c r="A110">
        <v>540082</v>
      </c>
      <c r="B110">
        <v>14.850999829999999</v>
      </c>
      <c r="C110">
        <v>0.30983999000000001</v>
      </c>
      <c r="D110">
        <v>37.361999509999997</v>
      </c>
      <c r="E110">
        <v>0.49584001</v>
      </c>
      <c r="F110">
        <v>37.619998930000001</v>
      </c>
      <c r="G110">
        <v>0.98129999999999995</v>
      </c>
      <c r="H110">
        <v>35.256000520000001</v>
      </c>
      <c r="J110" s="2">
        <f>TREND(Calibration!$A$2:$A$4,Calibration!$B$2:$B$4,C110)</f>
        <v>381.69167446500683</v>
      </c>
      <c r="K110" s="2">
        <f>TREND(Calibration!$A$2:$A$4,Calibration!$C$2:$C$4,E110)</f>
        <v>2335.9870542320477</v>
      </c>
      <c r="L110" s="2">
        <f>TREND(Calibration!$A$2:$A$4,Calibration!$D$2:$D$4,G110)</f>
        <v>599.09295042245139</v>
      </c>
    </row>
    <row r="111" spans="1:12" x14ac:dyDescent="0.25">
      <c r="A111">
        <v>545081</v>
      </c>
      <c r="B111">
        <v>14.82800007</v>
      </c>
      <c r="C111">
        <v>0.30827000999999998</v>
      </c>
      <c r="D111">
        <v>37.33000183</v>
      </c>
      <c r="E111">
        <v>0.45995000000000003</v>
      </c>
      <c r="F111">
        <v>37.606998439999998</v>
      </c>
      <c r="G111">
        <v>0.98129999999999995</v>
      </c>
      <c r="H111">
        <v>35.277999880000003</v>
      </c>
      <c r="J111" s="2">
        <f>TREND(Calibration!$A$2:$A$4,Calibration!$B$2:$B$4,C111)</f>
        <v>374.7194553044344</v>
      </c>
      <c r="K111" s="2">
        <f>TREND(Calibration!$A$2:$A$4,Calibration!$C$2:$C$4,E111)</f>
        <v>2059.3317890121898</v>
      </c>
      <c r="L111" s="2">
        <f>TREND(Calibration!$A$2:$A$4,Calibration!$D$2:$D$4,G111)</f>
        <v>599.09295042245139</v>
      </c>
    </row>
    <row r="112" spans="1:12" x14ac:dyDescent="0.25">
      <c r="A112">
        <v>550092</v>
      </c>
      <c r="B112">
        <v>14.85700035</v>
      </c>
      <c r="C112">
        <v>0.30783999000000001</v>
      </c>
      <c r="D112">
        <v>37.333000179999999</v>
      </c>
      <c r="E112">
        <v>0.45600000000000002</v>
      </c>
      <c r="F112">
        <v>37.578998570000003</v>
      </c>
      <c r="G112">
        <v>0.98449998999999999</v>
      </c>
      <c r="H112">
        <v>35.321998600000001</v>
      </c>
      <c r="J112" s="2">
        <f>TREND(Calibration!$A$2:$A$4,Calibration!$B$2:$B$4,C112)</f>
        <v>372.80975347165349</v>
      </c>
      <c r="K112" s="2">
        <f>TREND(Calibration!$A$2:$A$4,Calibration!$C$2:$C$4,E112)</f>
        <v>2028.8835306355988</v>
      </c>
      <c r="L112" s="2">
        <f>TREND(Calibration!$A$2:$A$4,Calibration!$D$2:$D$4,G112)</f>
        <v>601.08106974242219</v>
      </c>
    </row>
    <row r="113" spans="1:12" x14ac:dyDescent="0.25">
      <c r="A113">
        <v>555082</v>
      </c>
      <c r="B113">
        <v>14.95400047</v>
      </c>
      <c r="C113">
        <v>0.30783999000000001</v>
      </c>
      <c r="D113">
        <v>37.32400131</v>
      </c>
      <c r="E113">
        <v>0.42535999000000002</v>
      </c>
      <c r="F113">
        <v>37.638999939999998</v>
      </c>
      <c r="G113">
        <v>0.99580002000000001</v>
      </c>
      <c r="H113">
        <v>35.332000729999997</v>
      </c>
      <c r="J113" s="2">
        <f>TREND(Calibration!$A$2:$A$4,Calibration!$B$2:$B$4,C113)</f>
        <v>372.80975347165349</v>
      </c>
      <c r="K113" s="2">
        <f>TREND(Calibration!$A$2:$A$4,Calibration!$C$2:$C$4,E113)</f>
        <v>1792.6974695871593</v>
      </c>
      <c r="L113" s="2">
        <f>TREND(Calibration!$A$2:$A$4,Calibration!$D$2:$D$4,G113)</f>
        <v>608.10165666902174</v>
      </c>
    </row>
    <row r="114" spans="1:12" x14ac:dyDescent="0.25">
      <c r="A114">
        <v>560091</v>
      </c>
      <c r="B114">
        <v>14.99699974</v>
      </c>
      <c r="C114">
        <v>0.30724998999999997</v>
      </c>
      <c r="D114">
        <v>37.361999509999997</v>
      </c>
      <c r="E114">
        <v>0.38541001000000003</v>
      </c>
      <c r="F114">
        <v>37.612998959999999</v>
      </c>
      <c r="G114">
        <v>0.98449998999999999</v>
      </c>
      <c r="H114">
        <v>35.249000549999998</v>
      </c>
      <c r="J114" s="2">
        <f>TREND(Calibration!$A$2:$A$4,Calibration!$B$2:$B$4,C114)</f>
        <v>370.18958677861428</v>
      </c>
      <c r="K114" s="2">
        <f>TREND(Calibration!$A$2:$A$4,Calibration!$C$2:$C$4,E114)</f>
        <v>1484.7462510606667</v>
      </c>
      <c r="L114" s="2">
        <f>TREND(Calibration!$A$2:$A$4,Calibration!$D$2:$D$4,G114)</f>
        <v>601.08106974242219</v>
      </c>
    </row>
    <row r="115" spans="1:12" x14ac:dyDescent="0.25">
      <c r="A115">
        <v>565082</v>
      </c>
      <c r="B115">
        <v>15.041999819999999</v>
      </c>
      <c r="C115">
        <v>0.30680998999999998</v>
      </c>
      <c r="D115">
        <v>37.352001190000003</v>
      </c>
      <c r="E115">
        <v>0.38129999999999997</v>
      </c>
      <c r="F115">
        <v>37.651000979999999</v>
      </c>
      <c r="G115">
        <v>0.99639999999999995</v>
      </c>
      <c r="H115">
        <v>35.316001890000003</v>
      </c>
      <c r="J115" s="2">
        <f>TREND(Calibration!$A$2:$A$4,Calibration!$B$2:$B$4,C115)</f>
        <v>368.23556416007659</v>
      </c>
      <c r="K115" s="2">
        <f>TREND(Calibration!$A$2:$A$4,Calibration!$C$2:$C$4,E115)</f>
        <v>1453.0645684251288</v>
      </c>
      <c r="L115" s="2">
        <f>TREND(Calibration!$A$2:$A$4,Calibration!$D$2:$D$4,G115)</f>
        <v>608.47441778064888</v>
      </c>
    </row>
    <row r="116" spans="1:12" x14ac:dyDescent="0.25">
      <c r="A116">
        <v>570081</v>
      </c>
      <c r="B116">
        <v>15.06099987</v>
      </c>
      <c r="C116">
        <v>0.30903000000000003</v>
      </c>
      <c r="D116">
        <v>37.348999020000001</v>
      </c>
      <c r="E116">
        <v>0.59579002999999997</v>
      </c>
      <c r="F116">
        <v>37.645000459999999</v>
      </c>
      <c r="G116">
        <v>0.99580002000000001</v>
      </c>
      <c r="H116">
        <v>35.310001370000002</v>
      </c>
      <c r="J116" s="2">
        <f>TREND(Calibration!$A$2:$A$4,Calibration!$B$2:$B$4,C116)</f>
        <v>378.0945408723037</v>
      </c>
      <c r="K116" s="2">
        <f>TREND(Calibration!$A$2:$A$4,Calibration!$C$2:$C$4,E116)</f>
        <v>3106.4437716258317</v>
      </c>
      <c r="L116" s="2">
        <f>TREND(Calibration!$A$2:$A$4,Calibration!$D$2:$D$4,G116)</f>
        <v>608.10165666902174</v>
      </c>
    </row>
    <row r="117" spans="1:12" x14ac:dyDescent="0.25">
      <c r="A117">
        <v>575083</v>
      </c>
      <c r="B117">
        <v>15.06499958</v>
      </c>
      <c r="C117">
        <v>0.30810999999999999</v>
      </c>
      <c r="D117">
        <v>37.355998990000003</v>
      </c>
      <c r="E117">
        <v>0.50999998999999996</v>
      </c>
      <c r="F117">
        <v>37.617000580000003</v>
      </c>
      <c r="G117">
        <v>0.99750000000000005</v>
      </c>
      <c r="H117">
        <v>35.319000240000001</v>
      </c>
      <c r="J117" s="2">
        <f>TREND(Calibration!$A$2:$A$4,Calibration!$B$2:$B$4,C117)</f>
        <v>374.0088572153611</v>
      </c>
      <c r="K117" s="2">
        <f>TREND(Calibration!$A$2:$A$4,Calibration!$C$2:$C$4,E117)</f>
        <v>2445.1381250288478</v>
      </c>
      <c r="L117" s="2">
        <f>TREND(Calibration!$A$2:$A$4,Calibration!$D$2:$D$4,G117)</f>
        <v>609.15783593257061</v>
      </c>
    </row>
    <row r="118" spans="1:12" x14ac:dyDescent="0.25">
      <c r="A118">
        <v>580082</v>
      </c>
      <c r="B118">
        <v>15.06499958</v>
      </c>
      <c r="C118">
        <v>0.30789</v>
      </c>
      <c r="D118">
        <v>37.326999659999998</v>
      </c>
      <c r="E118">
        <v>0.44011</v>
      </c>
      <c r="F118">
        <v>37.631999970000003</v>
      </c>
      <c r="G118">
        <v>1.00020003</v>
      </c>
      <c r="H118">
        <v>35.321998600000001</v>
      </c>
      <c r="J118" s="2">
        <f>TREND(Calibration!$A$2:$A$4,Calibration!$B$2:$B$4,C118)</f>
        <v>373.03184590609226</v>
      </c>
      <c r="K118" s="2">
        <f>TREND(Calibration!$A$2:$A$4,Calibration!$C$2:$C$4,E118)</f>
        <v>1906.3967393434384</v>
      </c>
      <c r="L118" s="2">
        <f>TREND(Calibration!$A$2:$A$4,Calibration!$D$2:$D$4,G118)</f>
        <v>610.83533548960065</v>
      </c>
    </row>
    <row r="119" spans="1:12" x14ac:dyDescent="0.25">
      <c r="A119">
        <v>585081</v>
      </c>
      <c r="B119">
        <v>15.036000250000001</v>
      </c>
      <c r="C119">
        <v>0.31071000999999998</v>
      </c>
      <c r="D119">
        <v>37.320999149999999</v>
      </c>
      <c r="E119">
        <v>0.42017000999999998</v>
      </c>
      <c r="F119">
        <v>37.645000459999999</v>
      </c>
      <c r="G119">
        <v>1.0028999999999999</v>
      </c>
      <c r="H119">
        <v>35.293998719999998</v>
      </c>
      <c r="J119" s="2">
        <f>TREND(Calibration!$A$2:$A$4,Calibration!$B$2:$B$4,C119)</f>
        <v>385.5553989163252</v>
      </c>
      <c r="K119" s="2">
        <f>TREND(Calibration!$A$2:$A$4,Calibration!$C$2:$C$4,E119)</f>
        <v>1752.6909247746678</v>
      </c>
      <c r="L119" s="2">
        <f>TREND(Calibration!$A$2:$A$4,Calibration!$D$2:$D$4,G119)</f>
        <v>612.51279776927697</v>
      </c>
    </row>
    <row r="120" spans="1:12" x14ac:dyDescent="0.25">
      <c r="A120">
        <v>590083</v>
      </c>
      <c r="B120">
        <v>15.00300026</v>
      </c>
      <c r="C120">
        <v>0.30968001000000001</v>
      </c>
      <c r="D120">
        <v>37.29499817</v>
      </c>
      <c r="E120">
        <v>0.41125</v>
      </c>
      <c r="F120">
        <v>37.623001100000003</v>
      </c>
      <c r="G120">
        <v>0.99309999000000004</v>
      </c>
      <c r="H120">
        <v>35.344001769999998</v>
      </c>
      <c r="J120" s="2">
        <f>TREND(Calibration!$A$2:$A$4,Calibration!$B$2:$B$4,C120)</f>
        <v>380.9812096047483</v>
      </c>
      <c r="K120" s="2">
        <f>TREND(Calibration!$A$2:$A$4,Calibration!$C$2:$C$4,E120)</f>
        <v>1683.9317426982691</v>
      </c>
      <c r="L120" s="2">
        <f>TREND(Calibration!$A$2:$A$4,Calibration!$D$2:$D$4,G120)</f>
        <v>606.42415711199169</v>
      </c>
    </row>
    <row r="121" spans="1:12" x14ac:dyDescent="0.25">
      <c r="A121">
        <v>595082</v>
      </c>
      <c r="B121">
        <v>14.98700047</v>
      </c>
      <c r="C121">
        <v>0.30925000000000002</v>
      </c>
      <c r="D121">
        <v>37.320999149999999</v>
      </c>
      <c r="E121">
        <v>0.42697998999999998</v>
      </c>
      <c r="F121">
        <v>37.617000580000003</v>
      </c>
      <c r="G121">
        <v>0.98129999999999995</v>
      </c>
      <c r="H121">
        <v>35.356998439999998</v>
      </c>
      <c r="J121" s="2">
        <f>TREND(Calibration!$A$2:$A$4,Calibration!$B$2:$B$4,C121)</f>
        <v>379.07155218157254</v>
      </c>
      <c r="K121" s="2">
        <f>TREND(Calibration!$A$2:$A$4,Calibration!$C$2:$C$4,E121)</f>
        <v>1805.1851097314827</v>
      </c>
      <c r="L121" s="2">
        <f>TREND(Calibration!$A$2:$A$4,Calibration!$D$2:$D$4,G121)</f>
        <v>599.09295042245139</v>
      </c>
    </row>
    <row r="122" spans="1:12" x14ac:dyDescent="0.25">
      <c r="A122">
        <v>600081</v>
      </c>
      <c r="B122">
        <v>14.989999770000001</v>
      </c>
      <c r="C122">
        <v>0.31071000999999998</v>
      </c>
      <c r="D122">
        <v>37.307998660000003</v>
      </c>
      <c r="E122">
        <v>0.41817000999999998</v>
      </c>
      <c r="F122">
        <v>37.65499878</v>
      </c>
      <c r="G122">
        <v>0.98339999</v>
      </c>
      <c r="H122">
        <v>35.328998570000003</v>
      </c>
      <c r="J122" s="2">
        <f>TREND(Calibration!$A$2:$A$4,Calibration!$B$2:$B$4,C122)</f>
        <v>385.5553989163252</v>
      </c>
      <c r="K122" s="2">
        <f>TREND(Calibration!$A$2:$A$4,Calibration!$C$2:$C$4,E122)</f>
        <v>1737.2740850903181</v>
      </c>
      <c r="L122" s="2">
        <f>TREND(Calibration!$A$2:$A$4,Calibration!$D$2:$D$4,G122)</f>
        <v>600.39765159050057</v>
      </c>
    </row>
    <row r="123" spans="1:12" x14ac:dyDescent="0.25">
      <c r="A123">
        <v>605092</v>
      </c>
      <c r="B123">
        <v>14.97399998</v>
      </c>
      <c r="C123">
        <v>0.30572999000000001</v>
      </c>
      <c r="D123">
        <v>37.313999180000003</v>
      </c>
      <c r="E123">
        <v>0.41951999000000001</v>
      </c>
      <c r="F123">
        <v>37.6609993</v>
      </c>
      <c r="G123">
        <v>0.98559998999999998</v>
      </c>
      <c r="H123">
        <v>35.299999239999998</v>
      </c>
      <c r="J123" s="2">
        <f>TREND(Calibration!$A$2:$A$4,Calibration!$B$2:$B$4,C123)</f>
        <v>363.43932682366585</v>
      </c>
      <c r="K123" s="2">
        <f>TREND(Calibration!$A$2:$A$4,Calibration!$C$2:$C$4,E123)</f>
        <v>1747.6802977088576</v>
      </c>
      <c r="L123" s="2">
        <f>TREND(Calibration!$A$2:$A$4,Calibration!$D$2:$D$4,G123)</f>
        <v>601.76448789434392</v>
      </c>
    </row>
    <row r="124" spans="1:12" x14ac:dyDescent="0.25">
      <c r="A124">
        <v>610114</v>
      </c>
      <c r="B124">
        <v>14.928000450000001</v>
      </c>
      <c r="C124">
        <v>0.30702998999999997</v>
      </c>
      <c r="D124">
        <v>37.298999790000003</v>
      </c>
      <c r="E124">
        <v>0.41925001000000001</v>
      </c>
      <c r="F124">
        <v>37.597999569999999</v>
      </c>
      <c r="G124">
        <v>0.98070002000000001</v>
      </c>
      <c r="H124">
        <v>35.321998600000001</v>
      </c>
      <c r="J124" s="2">
        <f>TREND(Calibration!$A$2:$A$4,Calibration!$B$2:$B$4,C124)</f>
        <v>369.21257546934544</v>
      </c>
      <c r="K124" s="2">
        <f>TREND(Calibration!$A$2:$A$4,Calibration!$C$2:$C$4,E124)</f>
        <v>1745.5991785198673</v>
      </c>
      <c r="L124" s="2">
        <f>TREND(Calibration!$A$2:$A$4,Calibration!$D$2:$D$4,G124)</f>
        <v>598.72018931082425</v>
      </c>
    </row>
    <row r="125" spans="1:12" x14ac:dyDescent="0.25">
      <c r="A125">
        <v>615081</v>
      </c>
      <c r="B125">
        <v>14.94499969</v>
      </c>
      <c r="C125">
        <v>0.30508000000000002</v>
      </c>
      <c r="D125">
        <v>37.305000309999997</v>
      </c>
      <c r="E125">
        <v>0.46562998999999999</v>
      </c>
      <c r="F125">
        <v>37.641998289999997</v>
      </c>
      <c r="G125">
        <v>0.98610001999999997</v>
      </c>
      <c r="H125">
        <v>35.328998570000003</v>
      </c>
      <c r="J125" s="2">
        <f>TREND(Calibration!$A$2:$A$4,Calibration!$B$2:$B$4,C125)</f>
        <v>360.5527469104311</v>
      </c>
      <c r="K125" s="2">
        <f>TREND(Calibration!$A$2:$A$4,Calibration!$C$2:$C$4,E125)</f>
        <v>2103.1155366315452</v>
      </c>
      <c r="L125" s="2">
        <f>TREND(Calibration!$A$2:$A$4,Calibration!$D$2:$D$4,G125)</f>
        <v>602.07515114753062</v>
      </c>
    </row>
    <row r="126" spans="1:12" x14ac:dyDescent="0.25">
      <c r="A126">
        <v>620090</v>
      </c>
      <c r="B126">
        <v>14.90600014</v>
      </c>
      <c r="C126">
        <v>0.30957001000000001</v>
      </c>
      <c r="D126">
        <v>37.340000150000002</v>
      </c>
      <c r="E126">
        <v>0.41464999000000002</v>
      </c>
      <c r="F126">
        <v>37.61000061</v>
      </c>
      <c r="G126">
        <v>0.97320002000000005</v>
      </c>
      <c r="H126">
        <v>35.245998380000003</v>
      </c>
      <c r="J126" s="2">
        <f>TREND(Calibration!$A$2:$A$4,Calibration!$B$2:$B$4,C126)</f>
        <v>380.49270395011399</v>
      </c>
      <c r="K126" s="2">
        <f>TREND(Calibration!$A$2:$A$4,Calibration!$C$2:$C$4,E126)</f>
        <v>1710.1402930774655</v>
      </c>
      <c r="L126" s="2">
        <f>TREND(Calibration!$A$2:$A$4,Calibration!$D$2:$D$4,G126)</f>
        <v>594.06052009317648</v>
      </c>
    </row>
    <row r="127" spans="1:12" x14ac:dyDescent="0.25">
      <c r="A127">
        <v>625083</v>
      </c>
      <c r="B127">
        <v>14.89000034</v>
      </c>
      <c r="C127">
        <v>0.31248999</v>
      </c>
      <c r="D127">
        <v>37.307998660000003</v>
      </c>
      <c r="E127">
        <v>0.39416999000000003</v>
      </c>
      <c r="F127">
        <v>37.597999569999999</v>
      </c>
      <c r="G127">
        <v>0.97100001999999996</v>
      </c>
      <c r="H127">
        <v>35.286998750000002</v>
      </c>
      <c r="J127" s="2">
        <f>TREND(Calibration!$A$2:$A$4,Calibration!$B$2:$B$4,C127)</f>
        <v>393.46021978119961</v>
      </c>
      <c r="K127" s="2">
        <f>TREND(Calibration!$A$2:$A$4,Calibration!$C$2:$C$4,E127)</f>
        <v>1552.2718547097222</v>
      </c>
      <c r="L127" s="2">
        <f>TREND(Calibration!$A$2:$A$4,Calibration!$D$2:$D$4,G127)</f>
        <v>592.69368378933314</v>
      </c>
    </row>
    <row r="128" spans="1:12" x14ac:dyDescent="0.25">
      <c r="A128">
        <v>630086</v>
      </c>
      <c r="B128">
        <v>14.85700035</v>
      </c>
      <c r="C128">
        <v>0.31237999</v>
      </c>
      <c r="D128">
        <v>37.301998140000002</v>
      </c>
      <c r="E128">
        <v>0.40481001</v>
      </c>
      <c r="F128">
        <v>37.619998930000001</v>
      </c>
      <c r="G128">
        <v>0.98180002</v>
      </c>
      <c r="H128">
        <v>35.286998750000002</v>
      </c>
      <c r="J128" s="2">
        <f>TREND(Calibration!$A$2:$A$4,Calibration!$B$2:$B$4,C128)</f>
        <v>392.9717141265653</v>
      </c>
      <c r="K128" s="2">
        <f>TREND(Calibration!$A$2:$A$4,Calibration!$C$2:$C$4,E128)</f>
        <v>1634.2895959988607</v>
      </c>
      <c r="L128" s="2">
        <f>TREND(Calibration!$A$2:$A$4,Calibration!$D$2:$D$4,G128)</f>
        <v>599.40360746274587</v>
      </c>
    </row>
    <row r="129" spans="1:12" x14ac:dyDescent="0.25">
      <c r="A129">
        <v>635082</v>
      </c>
      <c r="B129">
        <v>14.928000450000001</v>
      </c>
      <c r="C129">
        <v>0.31016999000000001</v>
      </c>
      <c r="D129">
        <v>37.291999820000001</v>
      </c>
      <c r="E129">
        <v>0.39871001</v>
      </c>
      <c r="F129">
        <v>37.666999820000001</v>
      </c>
      <c r="G129">
        <v>0.99040002000000005</v>
      </c>
      <c r="H129">
        <v>35.321998600000001</v>
      </c>
      <c r="J129" s="2">
        <f>TREND(Calibration!$A$2:$A$4,Calibration!$B$2:$B$4,C129)</f>
        <v>383.15719142890998</v>
      </c>
      <c r="K129" s="2">
        <f>TREND(Calibration!$A$2:$A$4,Calibration!$C$2:$C$4,E129)</f>
        <v>1587.2682349615932</v>
      </c>
      <c r="L129" s="2">
        <f>TREND(Calibration!$A$2:$A$4,Calibration!$D$2:$D$4,G129)</f>
        <v>604.74669483231537</v>
      </c>
    </row>
    <row r="130" spans="1:12" x14ac:dyDescent="0.25">
      <c r="A130">
        <v>640083</v>
      </c>
      <c r="B130">
        <v>14.96700001</v>
      </c>
      <c r="C130">
        <v>0.31043999999999999</v>
      </c>
      <c r="D130">
        <v>37.272998809999997</v>
      </c>
      <c r="E130">
        <v>0.41876000000000002</v>
      </c>
      <c r="F130">
        <v>37.65499878</v>
      </c>
      <c r="G130">
        <v>0.98290001999999999</v>
      </c>
      <c r="H130">
        <v>35.338001249999998</v>
      </c>
      <c r="J130" s="2">
        <f>TREND(Calibration!$A$2:$A$4,Calibration!$B$2:$B$4,C130)</f>
        <v>384.35629517261759</v>
      </c>
      <c r="K130" s="2">
        <f>TREND(Calibration!$A$2:$A$4,Calibration!$C$2:$C$4,E130)</f>
        <v>1741.821975713003</v>
      </c>
      <c r="L130" s="2">
        <f>TREND(Calibration!$A$2:$A$4,Calibration!$D$2:$D$4,G130)</f>
        <v>600.0870256146676</v>
      </c>
    </row>
    <row r="131" spans="1:12" x14ac:dyDescent="0.25">
      <c r="A131">
        <v>645083</v>
      </c>
      <c r="B131">
        <v>15.010000229999999</v>
      </c>
      <c r="C131">
        <v>0.30919001000000002</v>
      </c>
      <c r="D131">
        <v>37.2859993</v>
      </c>
      <c r="E131">
        <v>0.47572999999999999</v>
      </c>
      <c r="F131">
        <v>37.671001429999997</v>
      </c>
      <c r="G131">
        <v>0.99260002000000003</v>
      </c>
      <c r="H131">
        <v>35.332000729999997</v>
      </c>
      <c r="J131" s="2">
        <f>TREND(Calibration!$A$2:$A$4,Calibration!$B$2:$B$4,C131)</f>
        <v>378.805138961377</v>
      </c>
      <c r="K131" s="2">
        <f>TREND(Calibration!$A$2:$A$4,Calibration!$C$2:$C$4,E131)</f>
        <v>2180.9706541217101</v>
      </c>
      <c r="L131" s="2">
        <f>TREND(Calibration!$A$2:$A$4,Calibration!$D$2:$D$4,G131)</f>
        <v>606.11353113615871</v>
      </c>
    </row>
    <row r="132" spans="1:12" x14ac:dyDescent="0.25">
      <c r="A132">
        <v>650092</v>
      </c>
      <c r="B132">
        <v>14.97999954</v>
      </c>
      <c r="C132">
        <v>0.31200000999999999</v>
      </c>
      <c r="D132">
        <v>37.318000789999999</v>
      </c>
      <c r="E132">
        <v>0.45600000000000002</v>
      </c>
      <c r="F132">
        <v>37.631999970000003</v>
      </c>
      <c r="G132">
        <v>0.98019999000000002</v>
      </c>
      <c r="H132">
        <v>35.249000549999998</v>
      </c>
      <c r="J132" s="2">
        <f>TREND(Calibration!$A$2:$A$4,Calibration!$B$2:$B$4,C132)</f>
        <v>391.28423795703793</v>
      </c>
      <c r="K132" s="2">
        <f>TREND(Calibration!$A$2:$A$4,Calibration!$C$2:$C$4,E132)</f>
        <v>2028.8835306355988</v>
      </c>
      <c r="L132" s="2">
        <f>TREND(Calibration!$A$2:$A$4,Calibration!$D$2:$D$4,G132)</f>
        <v>598.40952605763755</v>
      </c>
    </row>
    <row r="133" spans="1:12" x14ac:dyDescent="0.25">
      <c r="A133">
        <v>655083</v>
      </c>
      <c r="B133">
        <v>15.010000229999999</v>
      </c>
      <c r="C133">
        <v>0.31264999999999998</v>
      </c>
      <c r="D133">
        <v>37.318000789999999</v>
      </c>
      <c r="E133">
        <v>0.39021999000000002</v>
      </c>
      <c r="F133">
        <v>37.631999970000003</v>
      </c>
      <c r="G133">
        <v>0.98940002999999999</v>
      </c>
      <c r="H133">
        <v>35.293998719999998</v>
      </c>
      <c r="J133" s="2">
        <f>TREND(Calibration!$A$2:$A$4,Calibration!$B$2:$B$4,C133)</f>
        <v>394.17081787027291</v>
      </c>
      <c r="K133" s="2">
        <f>TREND(Calibration!$A$2:$A$4,Calibration!$C$2:$C$4,E133)</f>
        <v>1521.823596333131</v>
      </c>
      <c r="L133" s="2">
        <f>TREND(Calibration!$A$2:$A$4,Calibration!$D$2:$D$4,G133)</f>
        <v>604.12541181618792</v>
      </c>
    </row>
    <row r="134" spans="1:12" x14ac:dyDescent="0.25">
      <c r="A134">
        <v>660083</v>
      </c>
      <c r="B134">
        <v>14.989999770000001</v>
      </c>
      <c r="C134">
        <v>0.30972999000000001</v>
      </c>
      <c r="D134">
        <v>37.301998140000002</v>
      </c>
      <c r="E134">
        <v>0.45752000999999998</v>
      </c>
      <c r="F134">
        <v>37.65499878</v>
      </c>
      <c r="G134">
        <v>0.99040002000000005</v>
      </c>
      <c r="H134">
        <v>35.347999569999999</v>
      </c>
      <c r="J134" s="2">
        <f>TREND(Calibration!$A$2:$A$4,Calibration!$B$2:$B$4,C134)</f>
        <v>381.20316881037229</v>
      </c>
      <c r="K134" s="2">
        <f>TREND(Calibration!$A$2:$A$4,Calibration!$C$2:$C$4,E134)</f>
        <v>2040.6004058799028</v>
      </c>
      <c r="L134" s="2">
        <f>TREND(Calibration!$A$2:$A$4,Calibration!$D$2:$D$4,G134)</f>
        <v>604.74669483231537</v>
      </c>
    </row>
    <row r="135" spans="1:12" x14ac:dyDescent="0.25">
      <c r="A135">
        <v>665083</v>
      </c>
      <c r="B135">
        <v>14.93799973</v>
      </c>
      <c r="C135">
        <v>0.31071000999999998</v>
      </c>
      <c r="D135">
        <v>37.307998660000003</v>
      </c>
      <c r="E135">
        <v>0.42697998999999998</v>
      </c>
      <c r="F135">
        <v>37.647998809999997</v>
      </c>
      <c r="G135">
        <v>0.97960000999999997</v>
      </c>
      <c r="H135">
        <v>35.233001710000003</v>
      </c>
      <c r="J135" s="2">
        <f>TREND(Calibration!$A$2:$A$4,Calibration!$B$2:$B$4,C135)</f>
        <v>385.5553989163252</v>
      </c>
      <c r="K135" s="2">
        <f>TREND(Calibration!$A$2:$A$4,Calibration!$C$2:$C$4,E135)</f>
        <v>1805.1851097314827</v>
      </c>
      <c r="L135" s="2">
        <f>TREND(Calibration!$A$2:$A$4,Calibration!$D$2:$D$4,G135)</f>
        <v>598.03676494601029</v>
      </c>
    </row>
    <row r="136" spans="1:12" x14ac:dyDescent="0.25">
      <c r="A136">
        <v>670083</v>
      </c>
      <c r="B136">
        <v>14.9090004</v>
      </c>
      <c r="C136">
        <v>0.31162000000000001</v>
      </c>
      <c r="D136">
        <v>37.333000179999999</v>
      </c>
      <c r="E136">
        <v>0.41718999000000001</v>
      </c>
      <c r="F136">
        <v>37.601001740000001</v>
      </c>
      <c r="G136">
        <v>0.98229997999999996</v>
      </c>
      <c r="H136">
        <v>35.223999020000001</v>
      </c>
      <c r="J136" s="2">
        <f>TREND(Calibration!$A$2:$A$4,Calibration!$B$2:$B$4,C136)</f>
        <v>389.59662855869601</v>
      </c>
      <c r="K136" s="2">
        <f>TREND(Calibration!$A$2:$A$4,Calibration!$C$2:$C$4,E136)</f>
        <v>1729.7196794765898</v>
      </c>
      <c r="L136" s="2">
        <f>TREND(Calibration!$A$2:$A$4,Calibration!$D$2:$D$4,G136)</f>
        <v>599.71422722568661</v>
      </c>
    </row>
    <row r="137" spans="1:12" x14ac:dyDescent="0.25">
      <c r="A137">
        <v>675082</v>
      </c>
      <c r="B137">
        <v>14.86699963</v>
      </c>
      <c r="C137">
        <v>0.31119001000000002</v>
      </c>
      <c r="D137">
        <v>37.326999659999998</v>
      </c>
      <c r="E137">
        <v>0.41918999000000001</v>
      </c>
      <c r="F137">
        <v>37.582000729999997</v>
      </c>
      <c r="G137">
        <v>0.97210001999999995</v>
      </c>
      <c r="H137">
        <v>35.188999180000003</v>
      </c>
      <c r="J137" s="2">
        <f>TREND(Calibration!$A$2:$A$4,Calibration!$B$2:$B$4,C137)</f>
        <v>387.6870599547301</v>
      </c>
      <c r="K137" s="2">
        <f>TREND(Calibration!$A$2:$A$4,Calibration!$C$2:$C$4,E137)</f>
        <v>1745.13651916094</v>
      </c>
      <c r="L137" s="2">
        <f>TREND(Calibration!$A$2:$A$4,Calibration!$D$2:$D$4,G137)</f>
        <v>593.37710194125475</v>
      </c>
    </row>
    <row r="138" spans="1:12" x14ac:dyDescent="0.25">
      <c r="A138">
        <v>680095</v>
      </c>
      <c r="B138">
        <v>14.85400009</v>
      </c>
      <c r="C138">
        <v>0.30616999</v>
      </c>
      <c r="D138">
        <v>37.27999878</v>
      </c>
      <c r="E138">
        <v>0.41464999000000002</v>
      </c>
      <c r="F138">
        <v>37.590999600000004</v>
      </c>
      <c r="G138">
        <v>0.97960000999999997</v>
      </c>
      <c r="H138">
        <v>35.305999759999999</v>
      </c>
      <c r="J138" s="2">
        <f>TREND(Calibration!$A$2:$A$4,Calibration!$B$2:$B$4,C138)</f>
        <v>365.39334944220354</v>
      </c>
      <c r="K138" s="2">
        <f>TREND(Calibration!$A$2:$A$4,Calibration!$C$2:$C$4,E138)</f>
        <v>1710.1402930774655</v>
      </c>
      <c r="L138" s="2">
        <f>TREND(Calibration!$A$2:$A$4,Calibration!$D$2:$D$4,G138)</f>
        <v>598.03676494601029</v>
      </c>
    </row>
    <row r="139" spans="1:12" x14ac:dyDescent="0.25">
      <c r="A139">
        <v>685082</v>
      </c>
      <c r="B139">
        <v>14.847000120000001</v>
      </c>
      <c r="C139">
        <v>0.30794999000000001</v>
      </c>
      <c r="D139">
        <v>37.29499817</v>
      </c>
      <c r="E139">
        <v>0.41292000000000001</v>
      </c>
      <c r="F139">
        <v>37.647998809999997</v>
      </c>
      <c r="G139">
        <v>0.98500001000000004</v>
      </c>
      <c r="H139">
        <v>35.240001679999999</v>
      </c>
      <c r="J139" s="2">
        <f>TREND(Calibration!$A$2:$A$4,Calibration!$B$2:$B$4,C139)</f>
        <v>373.29825912628803</v>
      </c>
      <c r="K139" s="2">
        <f>TREND(Calibration!$A$2:$A$4,Calibration!$C$2:$C$4,E139)</f>
        <v>1696.8048038347013</v>
      </c>
      <c r="L139" s="2">
        <f>TREND(Calibration!$A$2:$A$4,Calibration!$D$2:$D$4,G139)</f>
        <v>601.39172678271666</v>
      </c>
    </row>
    <row r="140" spans="1:12" x14ac:dyDescent="0.25">
      <c r="A140">
        <v>690083</v>
      </c>
      <c r="B140">
        <v>14.87699986</v>
      </c>
      <c r="C140">
        <v>0.31156999000000002</v>
      </c>
      <c r="D140">
        <v>37.256999970000003</v>
      </c>
      <c r="E140">
        <v>0.4199</v>
      </c>
      <c r="F140">
        <v>37.562999730000001</v>
      </c>
      <c r="G140">
        <v>0.97369998999999996</v>
      </c>
      <c r="H140">
        <v>35.280998230000002</v>
      </c>
      <c r="J140" s="2">
        <f>TREND(Calibration!$A$2:$A$4,Calibration!$B$2:$B$4,C140)</f>
        <v>389.37453612425725</v>
      </c>
      <c r="K140" s="2">
        <f>TREND(Calibration!$A$2:$A$4,Calibration!$C$2:$C$4,E140)</f>
        <v>1750.6095743330823</v>
      </c>
      <c r="L140" s="2">
        <f>TREND(Calibration!$A$2:$A$4,Calibration!$D$2:$D$4,G140)</f>
        <v>594.37114606900946</v>
      </c>
    </row>
    <row r="141" spans="1:12" x14ac:dyDescent="0.25">
      <c r="A141">
        <v>695083</v>
      </c>
      <c r="B141">
        <v>14.977000240000001</v>
      </c>
      <c r="C141">
        <v>0.31167999000000002</v>
      </c>
      <c r="D141">
        <v>37.270000459999999</v>
      </c>
      <c r="E141">
        <v>0.42967999000000001</v>
      </c>
      <c r="F141">
        <v>37.597999569999999</v>
      </c>
      <c r="G141">
        <v>0.97860002999999995</v>
      </c>
      <c r="H141">
        <v>35.243000029999997</v>
      </c>
      <c r="J141" s="2">
        <f>TREND(Calibration!$A$2:$A$4,Calibration!$B$2:$B$4,C141)</f>
        <v>389.86304177889178</v>
      </c>
      <c r="K141" s="2">
        <f>TREND(Calibration!$A$2:$A$4,Calibration!$C$2:$C$4,E141)</f>
        <v>1825.997843305355</v>
      </c>
      <c r="L141" s="2">
        <f>TREND(Calibration!$A$2:$A$4,Calibration!$D$2:$D$4,G141)</f>
        <v>597.41548814277508</v>
      </c>
    </row>
    <row r="142" spans="1:12" x14ac:dyDescent="0.25">
      <c r="A142">
        <v>700083</v>
      </c>
      <c r="B142">
        <v>15.07800007</v>
      </c>
      <c r="C142">
        <v>0.31134999000000002</v>
      </c>
      <c r="D142">
        <v>37.291999820000001</v>
      </c>
      <c r="E142">
        <v>0.43417001</v>
      </c>
      <c r="F142">
        <v>37.629001619999997</v>
      </c>
      <c r="G142">
        <v>0.98610001999999997</v>
      </c>
      <c r="H142">
        <v>35.316001890000003</v>
      </c>
      <c r="J142" s="2">
        <f>TREND(Calibration!$A$2:$A$4,Calibration!$B$2:$B$4,C142)</f>
        <v>388.3975248149884</v>
      </c>
      <c r="K142" s="2">
        <f>TREND(Calibration!$A$2:$A$4,Calibration!$C$2:$C$4,E142)</f>
        <v>1860.6088025651177</v>
      </c>
      <c r="L142" s="2">
        <f>TREND(Calibration!$A$2:$A$4,Calibration!$D$2:$D$4,G142)</f>
        <v>602.07515114753062</v>
      </c>
    </row>
    <row r="143" spans="1:12" x14ac:dyDescent="0.25">
      <c r="A143">
        <v>705083</v>
      </c>
      <c r="B143">
        <v>15.149000170000001</v>
      </c>
      <c r="C143">
        <v>0.31108001000000002</v>
      </c>
      <c r="D143">
        <v>37.256999970000003</v>
      </c>
      <c r="E143">
        <v>0.61979002000000005</v>
      </c>
      <c r="F143">
        <v>37.636001589999999</v>
      </c>
      <c r="G143">
        <v>0.99150002000000004</v>
      </c>
      <c r="H143">
        <v>35.36000061</v>
      </c>
      <c r="J143" s="2">
        <f>TREND(Calibration!$A$2:$A$4,Calibration!$B$2:$B$4,C143)</f>
        <v>387.19855430009579</v>
      </c>
      <c r="K143" s="2">
        <f>TREND(Calibration!$A$2:$A$4,Calibration!$C$2:$C$4,E143)</f>
        <v>3291.4457707538331</v>
      </c>
      <c r="L143" s="2">
        <f>TREND(Calibration!$A$2:$A$4,Calibration!$D$2:$D$4,G143)</f>
        <v>605.43011298423698</v>
      </c>
    </row>
    <row r="144" spans="1:12" x14ac:dyDescent="0.25">
      <c r="A144">
        <v>710093</v>
      </c>
      <c r="B144">
        <v>15.194000239999999</v>
      </c>
      <c r="C144">
        <v>0.31270998999999999</v>
      </c>
      <c r="D144">
        <v>37.307998660000003</v>
      </c>
      <c r="E144">
        <v>0.50168002</v>
      </c>
      <c r="F144">
        <v>37.686000819999997</v>
      </c>
      <c r="G144">
        <v>0.98400003000000003</v>
      </c>
      <c r="H144">
        <v>35.271999360000002</v>
      </c>
      <c r="J144" s="2">
        <f>TREND(Calibration!$A$2:$A$4,Calibration!$B$2:$B$4,C144)</f>
        <v>394.43723109046846</v>
      </c>
      <c r="K144" s="2">
        <f>TREND(Calibration!$A$2:$A$4,Calibration!$C$2:$C$4,E144)</f>
        <v>2381.0043031945479</v>
      </c>
      <c r="L144" s="2">
        <f>TREND(Calibration!$A$2:$A$4,Calibration!$D$2:$D$4,G144)</f>
        <v>600.77044997948155</v>
      </c>
    </row>
    <row r="145" spans="1:12" x14ac:dyDescent="0.25">
      <c r="A145">
        <v>715084</v>
      </c>
      <c r="B145">
        <v>15.164999959999999</v>
      </c>
      <c r="C145">
        <v>0.31071000999999998</v>
      </c>
      <c r="D145">
        <v>37.289001460000001</v>
      </c>
      <c r="E145">
        <v>0.43546000000000001</v>
      </c>
      <c r="F145">
        <v>37.629001619999997</v>
      </c>
      <c r="G145">
        <v>0.99370002999999996</v>
      </c>
      <c r="H145">
        <v>35.299999239999998</v>
      </c>
      <c r="J145" s="2">
        <f>TREND(Calibration!$A$2:$A$4,Calibration!$B$2:$B$4,C145)</f>
        <v>385.5553989163252</v>
      </c>
      <c r="K145" s="2">
        <f>TREND(Calibration!$A$2:$A$4,Calibration!$C$2:$C$4,E145)</f>
        <v>1870.5525870773247</v>
      </c>
      <c r="L145" s="2">
        <f>TREND(Calibration!$A$2:$A$4,Calibration!$D$2:$D$4,G145)</f>
        <v>606.79695550097256</v>
      </c>
    </row>
    <row r="146" spans="1:12" x14ac:dyDescent="0.25">
      <c r="A146">
        <v>720147</v>
      </c>
      <c r="B146">
        <v>15.180999760000001</v>
      </c>
      <c r="C146">
        <v>0.31038000999999998</v>
      </c>
      <c r="D146">
        <v>37.291999820000001</v>
      </c>
      <c r="E146">
        <v>0.52367996999999999</v>
      </c>
      <c r="F146">
        <v>37.664001460000001</v>
      </c>
      <c r="G146">
        <v>1.0039000499999999</v>
      </c>
      <c r="H146">
        <v>35.271999360000002</v>
      </c>
      <c r="J146" s="2">
        <f>TREND(Calibration!$A$2:$A$4,Calibration!$B$2:$B$4,C146)</f>
        <v>384.08988195242182</v>
      </c>
      <c r="K146" s="2">
        <f>TREND(Calibration!$A$2:$A$4,Calibration!$C$2:$C$4,E146)</f>
        <v>2550.589154301405</v>
      </c>
      <c r="L146" s="2">
        <f>TREND(Calibration!$A$2:$A$4,Calibration!$D$2:$D$4,G146)</f>
        <v>613.13411806275815</v>
      </c>
    </row>
    <row r="147" spans="1:12" x14ac:dyDescent="0.25">
      <c r="A147">
        <v>725094</v>
      </c>
      <c r="B147">
        <v>15.10700035</v>
      </c>
      <c r="C147">
        <v>0.30805999000000001</v>
      </c>
      <c r="D147">
        <v>37.298999790000003</v>
      </c>
      <c r="E147">
        <v>0.45335998999999999</v>
      </c>
      <c r="F147">
        <v>37.629001619999997</v>
      </c>
      <c r="G147">
        <v>0.98989998999999995</v>
      </c>
      <c r="H147">
        <v>35.16999817</v>
      </c>
      <c r="J147" s="2">
        <f>TREND(Calibration!$A$2:$A$4,Calibration!$B$2:$B$4,C147)</f>
        <v>373.78676478092234</v>
      </c>
      <c r="K147" s="2">
        <f>TREND(Calibration!$A$2:$A$4,Calibration!$C$2:$C$4,E147)</f>
        <v>2008.5332251680582</v>
      </c>
      <c r="L147" s="2">
        <f>TREND(Calibration!$A$2:$A$4,Calibration!$D$2:$D$4,G147)</f>
        <v>604.43603157912855</v>
      </c>
    </row>
    <row r="148" spans="1:12" x14ac:dyDescent="0.25">
      <c r="A148">
        <v>730083</v>
      </c>
      <c r="B148">
        <v>15.10400009</v>
      </c>
      <c r="C148">
        <v>0.30849000999999998</v>
      </c>
      <c r="D148">
        <v>37.272998809999997</v>
      </c>
      <c r="E148">
        <v>0.43053999999999998</v>
      </c>
      <c r="F148">
        <v>37.651000979999999</v>
      </c>
      <c r="G148">
        <v>0.99849999</v>
      </c>
      <c r="H148">
        <v>35.233001710000003</v>
      </c>
      <c r="J148" s="2">
        <f>TREND(Calibration!$A$2:$A$4,Calibration!$B$2:$B$4,C148)</f>
        <v>375.69646661370325</v>
      </c>
      <c r="K148" s="2">
        <f>TREND(Calibration!$A$2:$A$4,Calibration!$C$2:$C$4,E148)</f>
        <v>1832.6271614538239</v>
      </c>
      <c r="L148" s="2">
        <f>TREND(Calibration!$A$2:$A$4,Calibration!$D$2:$D$4,G148)</f>
        <v>609.77911894869806</v>
      </c>
    </row>
    <row r="149" spans="1:12" x14ac:dyDescent="0.25">
      <c r="A149">
        <v>735083</v>
      </c>
      <c r="B149">
        <v>15.083999629999999</v>
      </c>
      <c r="C149">
        <v>0.31130001000000002</v>
      </c>
      <c r="D149">
        <v>37.250999450000002</v>
      </c>
      <c r="E149">
        <v>0.52086997000000002</v>
      </c>
      <c r="F149">
        <v>37.651000979999999</v>
      </c>
      <c r="G149">
        <v>1.0039000499999999</v>
      </c>
      <c r="H149">
        <v>35.2140007</v>
      </c>
      <c r="J149" s="2">
        <f>TREND(Calibration!$A$2:$A$4,Calibration!$B$2:$B$4,C149)</f>
        <v>388.17556560936464</v>
      </c>
      <c r="K149" s="2">
        <f>TREND(Calibration!$A$2:$A$4,Calibration!$C$2:$C$4,E149)</f>
        <v>2528.9284945448935</v>
      </c>
      <c r="L149" s="2">
        <f>TREND(Calibration!$A$2:$A$4,Calibration!$D$2:$D$4,G149)</f>
        <v>613.13411806275815</v>
      </c>
    </row>
    <row r="150" spans="1:12" x14ac:dyDescent="0.25">
      <c r="A150">
        <v>740083</v>
      </c>
      <c r="B150">
        <v>15.038999560000001</v>
      </c>
      <c r="C150">
        <v>0.30843999999999999</v>
      </c>
      <c r="D150">
        <v>37.254001619999997</v>
      </c>
      <c r="E150">
        <v>0.44946000000000003</v>
      </c>
      <c r="F150">
        <v>37.638999939999998</v>
      </c>
      <c r="G150">
        <v>0.99419999000000003</v>
      </c>
      <c r="H150">
        <v>35.166999820000001</v>
      </c>
      <c r="J150" s="2">
        <f>TREND(Calibration!$A$2:$A$4,Calibration!$B$2:$B$4,C150)</f>
        <v>375.47437417926449</v>
      </c>
      <c r="K150" s="2">
        <f>TREND(Calibration!$A$2:$A$4,Calibration!$C$2:$C$4,E150)</f>
        <v>1978.4704648677746</v>
      </c>
      <c r="L150" s="2">
        <f>TREND(Calibration!$A$2:$A$4,Calibration!$D$2:$D$4,G150)</f>
        <v>607.1075752639133</v>
      </c>
    </row>
    <row r="151" spans="1:12" x14ac:dyDescent="0.25">
      <c r="A151">
        <v>745089</v>
      </c>
      <c r="B151">
        <v>15</v>
      </c>
      <c r="C151">
        <v>0.30978999000000002</v>
      </c>
      <c r="D151">
        <v>37.263999939999998</v>
      </c>
      <c r="E151">
        <v>0.42664998999999998</v>
      </c>
      <c r="F151">
        <v>37.590999600000004</v>
      </c>
      <c r="G151">
        <v>0.98610001999999997</v>
      </c>
      <c r="H151">
        <v>35.173000340000002</v>
      </c>
      <c r="J151" s="2">
        <f>TREND(Calibration!$A$2:$A$4,Calibration!$B$2:$B$4,C151)</f>
        <v>381.46962644017299</v>
      </c>
      <c r="K151" s="2">
        <f>TREND(Calibration!$A$2:$A$4,Calibration!$C$2:$C$4,E151)</f>
        <v>1802.6413311835647</v>
      </c>
      <c r="L151" s="2">
        <f>TREND(Calibration!$A$2:$A$4,Calibration!$D$2:$D$4,G151)</f>
        <v>602.07515114753062</v>
      </c>
    </row>
    <row r="152" spans="1:12" x14ac:dyDescent="0.25">
      <c r="A152">
        <v>750083</v>
      </c>
      <c r="B152">
        <v>14.97999954</v>
      </c>
      <c r="C152">
        <v>0.31011</v>
      </c>
      <c r="D152">
        <v>37.272998809999997</v>
      </c>
      <c r="E152">
        <v>0.42206000999999999</v>
      </c>
      <c r="F152">
        <v>37.606998439999998</v>
      </c>
      <c r="G152">
        <v>0.99099999999999999</v>
      </c>
      <c r="H152">
        <v>35.1609993</v>
      </c>
      <c r="J152" s="2">
        <f>TREND(Calibration!$A$2:$A$4,Calibration!$B$2:$B$4,C152)</f>
        <v>382.89077820871444</v>
      </c>
      <c r="K152" s="2">
        <f>TREND(Calibration!$A$2:$A$4,Calibration!$C$2:$C$4,E152)</f>
        <v>1767.2598382763788</v>
      </c>
      <c r="L152" s="2">
        <f>TREND(Calibration!$A$2:$A$4,Calibration!$D$2:$D$4,G152)</f>
        <v>605.11945594394251</v>
      </c>
    </row>
    <row r="153" spans="1:12" x14ac:dyDescent="0.25">
      <c r="A153">
        <v>755083</v>
      </c>
      <c r="B153">
        <v>14.977000240000001</v>
      </c>
      <c r="C153">
        <v>0.31821999000000001</v>
      </c>
      <c r="D153">
        <v>37.272998809999997</v>
      </c>
      <c r="E153">
        <v>0.46183999999999997</v>
      </c>
      <c r="F153">
        <v>37.571998600000001</v>
      </c>
      <c r="G153">
        <v>0.98449998999999999</v>
      </c>
      <c r="H153">
        <v>35.153999329999998</v>
      </c>
      <c r="J153" s="2">
        <f>TREND(Calibration!$A$2:$A$4,Calibration!$B$2:$B$4,C153)</f>
        <v>418.90692342715647</v>
      </c>
      <c r="K153" s="2">
        <f>TREND(Calibration!$A$2:$A$4,Calibration!$C$2:$C$4,E153)</f>
        <v>2073.9007025138999</v>
      </c>
      <c r="L153" s="2">
        <f>TREND(Calibration!$A$2:$A$4,Calibration!$D$2:$D$4,G153)</f>
        <v>601.08106974242219</v>
      </c>
    </row>
    <row r="154" spans="1:12" x14ac:dyDescent="0.25">
      <c r="A154">
        <v>760083</v>
      </c>
      <c r="B154">
        <v>14.97099972</v>
      </c>
      <c r="C154">
        <v>0.31664999999999999</v>
      </c>
      <c r="D154">
        <v>37.241001130000001</v>
      </c>
      <c r="E154">
        <v>0.52692002000000004</v>
      </c>
      <c r="F154">
        <v>37.641998289999997</v>
      </c>
      <c r="G154">
        <v>0.99370002999999996</v>
      </c>
      <c r="H154">
        <v>35.201999659999998</v>
      </c>
      <c r="J154" s="2">
        <f>TREND(Calibration!$A$2:$A$4,Calibration!$B$2:$B$4,C154)</f>
        <v>411.93465985697912</v>
      </c>
      <c r="K154" s="2">
        <f>TREND(Calibration!$A$2:$A$4,Calibration!$C$2:$C$4,E154)</f>
        <v>2575.5648200110445</v>
      </c>
      <c r="L154" s="2">
        <f>TREND(Calibration!$A$2:$A$4,Calibration!$D$2:$D$4,G154)</f>
        <v>606.79695550097256</v>
      </c>
    </row>
    <row r="155" spans="1:12" x14ac:dyDescent="0.25">
      <c r="A155">
        <v>765395</v>
      </c>
      <c r="B155">
        <v>14.928000450000001</v>
      </c>
      <c r="C155">
        <v>0.31507998999999998</v>
      </c>
      <c r="D155">
        <v>37.222000119999997</v>
      </c>
      <c r="E155">
        <v>0.53097998999999996</v>
      </c>
      <c r="F155">
        <v>37.636001589999999</v>
      </c>
      <c r="G155">
        <v>0.99580002000000001</v>
      </c>
      <c r="H155">
        <v>35.245998380000003</v>
      </c>
      <c r="J155" s="2">
        <f>TREND(Calibration!$A$2:$A$4,Calibration!$B$2:$B$4,C155)</f>
        <v>404.96230746759193</v>
      </c>
      <c r="K155" s="2">
        <f>TREND(Calibration!$A$2:$A$4,Calibration!$C$2:$C$4,E155)</f>
        <v>2606.8607733176786</v>
      </c>
      <c r="L155" s="2">
        <f>TREND(Calibration!$A$2:$A$4,Calibration!$D$2:$D$4,G155)</f>
        <v>608.10165666902174</v>
      </c>
    </row>
    <row r="156" spans="1:12" x14ac:dyDescent="0.25">
      <c r="A156">
        <v>770083</v>
      </c>
      <c r="B156">
        <v>14.88300037</v>
      </c>
      <c r="C156">
        <v>0.31417</v>
      </c>
      <c r="D156">
        <v>37.2859993</v>
      </c>
      <c r="E156">
        <v>0.48811000999999998</v>
      </c>
      <c r="F156">
        <v>37.601001740000001</v>
      </c>
      <c r="G156">
        <v>0.99040002000000005</v>
      </c>
      <c r="H156">
        <v>35.188999180000003</v>
      </c>
      <c r="J156" s="2">
        <f>TREND(Calibration!$A$2:$A$4,Calibration!$B$2:$B$4,C156)</f>
        <v>400.92107782522135</v>
      </c>
      <c r="K156" s="2">
        <f>TREND(Calibration!$A$2:$A$4,Calibration!$C$2:$C$4,E156)</f>
        <v>2276.4009688520346</v>
      </c>
      <c r="L156" s="2">
        <f>TREND(Calibration!$A$2:$A$4,Calibration!$D$2:$D$4,G156)</f>
        <v>604.74669483231537</v>
      </c>
    </row>
    <row r="157" spans="1:12" x14ac:dyDescent="0.25">
      <c r="A157">
        <v>775083</v>
      </c>
      <c r="B157">
        <v>14.914999959999999</v>
      </c>
      <c r="C157">
        <v>0.31156999000000002</v>
      </c>
      <c r="D157">
        <v>37.244998930000001</v>
      </c>
      <c r="E157">
        <v>0.63183999000000002</v>
      </c>
      <c r="F157">
        <v>37.673999790000003</v>
      </c>
      <c r="G157">
        <v>0.98830003</v>
      </c>
      <c r="H157">
        <v>35.166999820000001</v>
      </c>
      <c r="J157" s="2">
        <f>TREND(Calibration!$A$2:$A$4,Calibration!$B$2:$B$4,C157)</f>
        <v>389.37453612425725</v>
      </c>
      <c r="K157" s="2">
        <f>TREND(Calibration!$A$2:$A$4,Calibration!$C$2:$C$4,E157)</f>
        <v>3384.3319985994458</v>
      </c>
      <c r="L157" s="2">
        <f>TREND(Calibration!$A$2:$A$4,Calibration!$D$2:$D$4,G157)</f>
        <v>603.44199366426619</v>
      </c>
    </row>
    <row r="158" spans="1:12" x14ac:dyDescent="0.25">
      <c r="A158">
        <v>780100</v>
      </c>
      <c r="B158">
        <v>14.958000180000001</v>
      </c>
      <c r="C158">
        <v>0.31178999000000002</v>
      </c>
      <c r="D158">
        <v>37.266998289999997</v>
      </c>
      <c r="E158">
        <v>0.59767996999999995</v>
      </c>
      <c r="F158">
        <v>37.590999600000004</v>
      </c>
      <c r="G158">
        <v>0.99099999999999999</v>
      </c>
      <c r="H158">
        <v>35.284000399999996</v>
      </c>
      <c r="J158" s="2">
        <f>TREND(Calibration!$A$2:$A$4,Calibration!$B$2:$B$4,C158)</f>
        <v>390.35154743352609</v>
      </c>
      <c r="K158" s="2">
        <f>TREND(Calibration!$A$2:$A$4,Calibration!$C$2:$C$4,E158)</f>
        <v>3121.0122226223521</v>
      </c>
      <c r="L158" s="2">
        <f>TREND(Calibration!$A$2:$A$4,Calibration!$D$2:$D$4,G158)</f>
        <v>605.11945594394251</v>
      </c>
    </row>
    <row r="159" spans="1:12" x14ac:dyDescent="0.25">
      <c r="A159">
        <v>785083</v>
      </c>
      <c r="B159">
        <v>15.06099987</v>
      </c>
      <c r="C159">
        <v>0.31195000000000001</v>
      </c>
      <c r="D159">
        <v>37.22900009</v>
      </c>
      <c r="E159">
        <v>0.57832998000000002</v>
      </c>
      <c r="F159">
        <v>37.617000580000003</v>
      </c>
      <c r="G159">
        <v>0.99419999000000003</v>
      </c>
      <c r="H159">
        <v>35.258998869999999</v>
      </c>
      <c r="J159" s="2">
        <f>TREND(Calibration!$A$2:$A$4,Calibration!$B$2:$B$4,C159)</f>
        <v>391.06214552259939</v>
      </c>
      <c r="K159" s="2">
        <f>TREND(Calibration!$A$2:$A$4,Calibration!$C$2:$C$4,E159)</f>
        <v>2971.8543757604648</v>
      </c>
      <c r="L159" s="2">
        <f>TREND(Calibration!$A$2:$A$4,Calibration!$D$2:$D$4,G159)</f>
        <v>607.1075752639133</v>
      </c>
    </row>
    <row r="160" spans="1:12" x14ac:dyDescent="0.25">
      <c r="A160">
        <v>790083</v>
      </c>
      <c r="B160">
        <v>15.067999840000001</v>
      </c>
      <c r="C160">
        <v>0.31156999000000002</v>
      </c>
      <c r="D160">
        <v>37.237998959999999</v>
      </c>
      <c r="E160">
        <v>0.56628000999999994</v>
      </c>
      <c r="F160">
        <v>37.651000979999999</v>
      </c>
      <c r="G160">
        <v>0.99529999000000002</v>
      </c>
      <c r="H160">
        <v>35.186000819999997</v>
      </c>
      <c r="J160" s="2">
        <f>TREND(Calibration!$A$2:$A$4,Calibration!$B$2:$B$4,C160)</f>
        <v>389.37453612425725</v>
      </c>
      <c r="K160" s="2">
        <f>TREND(Calibration!$A$2:$A$4,Calibration!$C$2:$C$4,E160)</f>
        <v>2878.9681479148512</v>
      </c>
      <c r="L160" s="2">
        <f>TREND(Calibration!$A$2:$A$4,Calibration!$D$2:$D$4,G160)</f>
        <v>607.79099341583503</v>
      </c>
    </row>
    <row r="161" spans="1:12" x14ac:dyDescent="0.25">
      <c r="A161">
        <v>795092</v>
      </c>
      <c r="B161">
        <v>15.083999629999999</v>
      </c>
      <c r="C161">
        <v>0.31291999999999998</v>
      </c>
      <c r="D161">
        <v>37.213001249999998</v>
      </c>
      <c r="E161">
        <v>0.52794998999999998</v>
      </c>
      <c r="F161">
        <v>37.664001460000001</v>
      </c>
      <c r="G161">
        <v>0.99370002999999996</v>
      </c>
      <c r="H161">
        <v>35.229999540000001</v>
      </c>
      <c r="J161" s="2">
        <f>TREND(Calibration!$A$2:$A$4,Calibration!$B$2:$B$4,C161)</f>
        <v>395.36987720437537</v>
      </c>
      <c r="K161" s="2">
        <f>TREND(Calibration!$A$2:$A$4,Calibration!$C$2:$C$4,E161)</f>
        <v>2583.5042611958888</v>
      </c>
      <c r="L161" s="2">
        <f>TREND(Calibration!$A$2:$A$4,Calibration!$D$2:$D$4,G161)</f>
        <v>606.79695550097256</v>
      </c>
    </row>
    <row r="162" spans="1:12" x14ac:dyDescent="0.25">
      <c r="A162">
        <v>800162</v>
      </c>
      <c r="B162">
        <v>15.05500031</v>
      </c>
      <c r="C162">
        <v>0.31226999</v>
      </c>
      <c r="D162">
        <v>37.241001130000001</v>
      </c>
      <c r="E162">
        <v>0.47903001000000001</v>
      </c>
      <c r="F162">
        <v>37.631999970000003</v>
      </c>
      <c r="G162">
        <v>0.99150002000000004</v>
      </c>
      <c r="H162">
        <v>35.256000520000001</v>
      </c>
      <c r="J162" s="2">
        <f>TREND(Calibration!$A$2:$A$4,Calibration!$B$2:$B$4,C162)</f>
        <v>392.48320847193077</v>
      </c>
      <c r="K162" s="2">
        <f>TREND(Calibration!$A$2:$A$4,Calibration!$C$2:$C$4,E162)</f>
        <v>2206.4085166850864</v>
      </c>
      <c r="L162" s="2">
        <f>TREND(Calibration!$A$2:$A$4,Calibration!$D$2:$D$4,G162)</f>
        <v>605.43011298423698</v>
      </c>
    </row>
    <row r="163" spans="1:12" x14ac:dyDescent="0.25">
      <c r="A163">
        <v>805090</v>
      </c>
      <c r="B163">
        <v>15.038999560000001</v>
      </c>
      <c r="C163">
        <v>0.30746001000000001</v>
      </c>
      <c r="D163">
        <v>37.222000119999997</v>
      </c>
      <c r="E163">
        <v>0.43870999999999999</v>
      </c>
      <c r="F163">
        <v>37.6609993</v>
      </c>
      <c r="G163">
        <v>1.0028999999999999</v>
      </c>
      <c r="H163">
        <v>35.20500183</v>
      </c>
      <c r="J163" s="2">
        <f>TREND(Calibration!$A$2:$A$4,Calibration!$B$2:$B$4,C163)</f>
        <v>371.12227730212635</v>
      </c>
      <c r="K163" s="2">
        <f>TREND(Calibration!$A$2:$A$4,Calibration!$C$2:$C$4,E163)</f>
        <v>1895.6049515643933</v>
      </c>
      <c r="L163" s="2">
        <f>TREND(Calibration!$A$2:$A$4,Calibration!$D$2:$D$4,G163)</f>
        <v>612.51279776927697</v>
      </c>
    </row>
    <row r="164" spans="1:12" x14ac:dyDescent="0.25">
      <c r="A164">
        <v>810084</v>
      </c>
      <c r="B164">
        <v>15.00599957</v>
      </c>
      <c r="C164">
        <v>0.30761999000000001</v>
      </c>
      <c r="D164">
        <v>37.27999878</v>
      </c>
      <c r="E164">
        <v>0.43443999</v>
      </c>
      <c r="F164">
        <v>37.588001249999998</v>
      </c>
      <c r="G164">
        <v>0.99150002000000004</v>
      </c>
      <c r="H164">
        <v>35.20500183</v>
      </c>
      <c r="J164" s="2">
        <f>TREND(Calibration!$A$2:$A$4,Calibration!$B$2:$B$4,C164)</f>
        <v>371.83274216238465</v>
      </c>
      <c r="K164" s="2">
        <f>TREND(Calibration!$A$2:$A$4,Calibration!$C$2:$C$4,E164)</f>
        <v>1862.6899217541079</v>
      </c>
      <c r="L164" s="2">
        <f>TREND(Calibration!$A$2:$A$4,Calibration!$D$2:$D$4,G164)</f>
        <v>605.43011298423698</v>
      </c>
    </row>
    <row r="165" spans="1:12" x14ac:dyDescent="0.25">
      <c r="A165">
        <v>815083</v>
      </c>
      <c r="B165">
        <v>14.958000180000001</v>
      </c>
      <c r="C165">
        <v>0.30946001000000001</v>
      </c>
      <c r="D165">
        <v>37.263999939999998</v>
      </c>
      <c r="E165">
        <v>0.41460001000000002</v>
      </c>
      <c r="F165">
        <v>37.597999569999999</v>
      </c>
      <c r="G165">
        <v>0.99040002000000005</v>
      </c>
      <c r="H165">
        <v>35.233001710000003</v>
      </c>
      <c r="J165" s="2">
        <f>TREND(Calibration!$A$2:$A$4,Calibration!$B$2:$B$4,C165)</f>
        <v>380.00419829547968</v>
      </c>
      <c r="K165" s="2">
        <f>TREND(Calibration!$A$2:$A$4,Calibration!$C$2:$C$4,E165)</f>
        <v>1709.7550262537536</v>
      </c>
      <c r="L165" s="2">
        <f>TREND(Calibration!$A$2:$A$4,Calibration!$D$2:$D$4,G165)</f>
        <v>604.74669483231537</v>
      </c>
    </row>
    <row r="166" spans="1:12" x14ac:dyDescent="0.25">
      <c r="A166">
        <v>820083</v>
      </c>
      <c r="B166">
        <v>14.963999749999999</v>
      </c>
      <c r="C166">
        <v>0.31102999999999997</v>
      </c>
      <c r="D166">
        <v>37.23500061</v>
      </c>
      <c r="E166">
        <v>0.38471000999999999</v>
      </c>
      <c r="F166">
        <v>37.636001589999999</v>
      </c>
      <c r="G166">
        <v>1.0039000499999999</v>
      </c>
      <c r="H166">
        <v>35.299999239999998</v>
      </c>
      <c r="J166" s="2">
        <f>TREND(Calibration!$A$2:$A$4,Calibration!$B$2:$B$4,C166)</f>
        <v>386.9764618656568</v>
      </c>
      <c r="K166" s="2">
        <f>TREND(Calibration!$A$2:$A$4,Calibration!$C$2:$C$4,E166)</f>
        <v>1479.3503571711437</v>
      </c>
      <c r="L166" s="2">
        <f>TREND(Calibration!$A$2:$A$4,Calibration!$D$2:$D$4,G166)</f>
        <v>613.13411806275815</v>
      </c>
    </row>
    <row r="167" spans="1:12" x14ac:dyDescent="0.25">
      <c r="A167">
        <v>825083</v>
      </c>
      <c r="B167">
        <v>14.958000180000001</v>
      </c>
      <c r="C167">
        <v>0.30816999</v>
      </c>
      <c r="D167">
        <v>37.207000729999997</v>
      </c>
      <c r="E167">
        <v>0.37637999999999999</v>
      </c>
      <c r="F167">
        <v>37.631999970000003</v>
      </c>
      <c r="G167">
        <v>1.0049999999999999</v>
      </c>
      <c r="H167">
        <v>35.291000369999999</v>
      </c>
      <c r="J167" s="2">
        <f>TREND(Calibration!$A$2:$A$4,Calibration!$B$2:$B$4,C167)</f>
        <v>374.27527043555688</v>
      </c>
      <c r="K167" s="2">
        <f>TREND(Calibration!$A$2:$A$4,Calibration!$C$2:$C$4,E167)</f>
        <v>1415.1391428016279</v>
      </c>
      <c r="L167" s="2">
        <f>TREND(Calibration!$A$2:$A$4,Calibration!$D$2:$D$4,G167)</f>
        <v>613.81750515021827</v>
      </c>
    </row>
    <row r="168" spans="1:12" x14ac:dyDescent="0.25">
      <c r="A168">
        <v>830083</v>
      </c>
      <c r="B168">
        <v>14.99699974</v>
      </c>
      <c r="C168">
        <v>0.31043999999999999</v>
      </c>
      <c r="D168">
        <v>37.226001740000001</v>
      </c>
      <c r="E168">
        <v>0.39357001000000003</v>
      </c>
      <c r="F168">
        <v>37.641998289999997</v>
      </c>
      <c r="G168">
        <v>1.0017999399999999</v>
      </c>
      <c r="H168">
        <v>35.284000399999996</v>
      </c>
      <c r="J168" s="2">
        <f>TREND(Calibration!$A$2:$A$4,Calibration!$B$2:$B$4,C168)</f>
        <v>384.35629517261759</v>
      </c>
      <c r="K168" s="2">
        <f>TREND(Calibration!$A$2:$A$4,Calibration!$C$2:$C$4,E168)</f>
        <v>1547.6469569728145</v>
      </c>
      <c r="L168" s="2">
        <f>TREND(Calibration!$A$2:$A$4,Calibration!$D$2:$D$4,G168)</f>
        <v>611.82934234000152</v>
      </c>
    </row>
    <row r="169" spans="1:12" x14ac:dyDescent="0.25">
      <c r="A169">
        <v>835083</v>
      </c>
      <c r="B169">
        <v>15.02600002</v>
      </c>
      <c r="C169">
        <v>0.31162000000000001</v>
      </c>
      <c r="D169">
        <v>37.196998600000001</v>
      </c>
      <c r="E169">
        <v>0.39087</v>
      </c>
      <c r="F169">
        <v>37.623001100000003</v>
      </c>
      <c r="G169">
        <v>1.0006999999999999</v>
      </c>
      <c r="H169">
        <v>35.284000399999996</v>
      </c>
      <c r="J169" s="2">
        <f>TREND(Calibration!$A$2:$A$4,Calibration!$B$2:$B$4,C169)</f>
        <v>389.59662855869601</v>
      </c>
      <c r="K169" s="2">
        <f>TREND(Calibration!$A$2:$A$4,Calibration!$C$2:$C$4,E169)</f>
        <v>1526.8341463147433</v>
      </c>
      <c r="L169" s="2">
        <f>TREND(Calibration!$A$2:$A$4,Calibration!$D$2:$D$4,G169)</f>
        <v>611.14596146543363</v>
      </c>
    </row>
    <row r="170" spans="1:12" x14ac:dyDescent="0.25">
      <c r="A170">
        <v>840089</v>
      </c>
      <c r="B170">
        <v>15.02900028</v>
      </c>
      <c r="C170">
        <v>0.31102999999999997</v>
      </c>
      <c r="D170">
        <v>37.215999600000004</v>
      </c>
      <c r="E170">
        <v>0.40026999000000002</v>
      </c>
      <c r="F170">
        <v>37.625999450000002</v>
      </c>
      <c r="G170">
        <v>1.00450003</v>
      </c>
      <c r="H170">
        <v>35.286998750000002</v>
      </c>
      <c r="J170" s="2">
        <f>TREND(Calibration!$A$2:$A$4,Calibration!$B$2:$B$4,C170)</f>
        <v>386.9764618656568</v>
      </c>
      <c r="K170" s="2">
        <f>TREND(Calibration!$A$2:$A$4,Calibration!$C$2:$C$4,E170)</f>
        <v>1599.2932157469897</v>
      </c>
      <c r="L170" s="2">
        <f>TREND(Calibration!$A$2:$A$4,Calibration!$D$2:$D$4,G170)</f>
        <v>613.5068791743854</v>
      </c>
    </row>
    <row r="171" spans="1:12" x14ac:dyDescent="0.25">
      <c r="A171">
        <v>845135</v>
      </c>
      <c r="B171">
        <v>15.01599979</v>
      </c>
      <c r="C171">
        <v>0.31027000999999998</v>
      </c>
      <c r="D171">
        <v>37.244998930000001</v>
      </c>
      <c r="E171">
        <v>0.39324998999999999</v>
      </c>
      <c r="F171">
        <v>37.65499878</v>
      </c>
      <c r="G171">
        <v>1.00450003</v>
      </c>
      <c r="H171">
        <v>35.194999690000003</v>
      </c>
      <c r="J171" s="2">
        <f>TREND(Calibration!$A$2:$A$4,Calibration!$B$2:$B$4,C171)</f>
        <v>383.60137629778751</v>
      </c>
      <c r="K171" s="2">
        <f>TREND(Calibration!$A$2:$A$4,Calibration!$C$2:$C$4,E171)</f>
        <v>1545.1801084549213</v>
      </c>
      <c r="L171" s="2">
        <f>TREND(Calibration!$A$2:$A$4,Calibration!$D$2:$D$4,G171)</f>
        <v>613.5068791743854</v>
      </c>
    </row>
    <row r="172" spans="1:12" x14ac:dyDescent="0.25">
      <c r="A172">
        <v>850084</v>
      </c>
      <c r="B172">
        <v>15.00300026</v>
      </c>
      <c r="C172">
        <v>0.31134999000000002</v>
      </c>
      <c r="D172">
        <v>37.237998959999999</v>
      </c>
      <c r="E172">
        <v>0.42309001000000002</v>
      </c>
      <c r="F172">
        <v>37.60400009</v>
      </c>
      <c r="G172">
        <v>0.99529999000000002</v>
      </c>
      <c r="H172">
        <v>35.208000179999999</v>
      </c>
      <c r="J172" s="2">
        <f>TREND(Calibration!$A$2:$A$4,Calibration!$B$2:$B$4,C172)</f>
        <v>388.3975248149884</v>
      </c>
      <c r="K172" s="2">
        <f>TREND(Calibration!$A$2:$A$4,Calibration!$C$2:$C$4,E172)</f>
        <v>1775.1995107138189</v>
      </c>
      <c r="L172" s="2">
        <f>TREND(Calibration!$A$2:$A$4,Calibration!$D$2:$D$4,G172)</f>
        <v>607.79099341583503</v>
      </c>
    </row>
    <row r="173" spans="1:12" x14ac:dyDescent="0.25">
      <c r="A173">
        <v>855083</v>
      </c>
      <c r="B173">
        <v>14.94799995</v>
      </c>
      <c r="C173">
        <v>0.31060000999999998</v>
      </c>
      <c r="D173">
        <v>37.254001619999997</v>
      </c>
      <c r="E173">
        <v>0.45145999999999997</v>
      </c>
      <c r="F173">
        <v>37.623001100000003</v>
      </c>
      <c r="G173">
        <v>0.99529999000000002</v>
      </c>
      <c r="H173">
        <v>35.186000819999997</v>
      </c>
      <c r="J173" s="2">
        <f>TREND(Calibration!$A$2:$A$4,Calibration!$B$2:$B$4,C173)</f>
        <v>385.06689326169067</v>
      </c>
      <c r="K173" s="2">
        <f>TREND(Calibration!$A$2:$A$4,Calibration!$C$2:$C$4,E173)</f>
        <v>1993.8873045521239</v>
      </c>
      <c r="L173" s="2">
        <f>TREND(Calibration!$A$2:$A$4,Calibration!$D$2:$D$4,G173)</f>
        <v>607.79099341583503</v>
      </c>
    </row>
    <row r="174" spans="1:12" x14ac:dyDescent="0.25">
      <c r="A174">
        <v>860083</v>
      </c>
      <c r="B174">
        <v>14.914999959999999</v>
      </c>
      <c r="C174">
        <v>0.31097998999999998</v>
      </c>
      <c r="D174">
        <v>37.237998959999999</v>
      </c>
      <c r="E174">
        <v>0.45433000000000001</v>
      </c>
      <c r="F174">
        <v>37.597999569999999</v>
      </c>
      <c r="G174">
        <v>0.98830003</v>
      </c>
      <c r="H174">
        <v>35.208000179999999</v>
      </c>
      <c r="J174" s="2">
        <f>TREND(Calibration!$A$2:$A$4,Calibration!$B$2:$B$4,C174)</f>
        <v>386.75436943121804</v>
      </c>
      <c r="K174" s="2">
        <f>TREND(Calibration!$A$2:$A$4,Calibration!$C$2:$C$4,E174)</f>
        <v>2016.0104694991662</v>
      </c>
      <c r="L174" s="2">
        <f>TREND(Calibration!$A$2:$A$4,Calibration!$D$2:$D$4,G174)</f>
        <v>603.44199366426619</v>
      </c>
    </row>
    <row r="175" spans="1:12" x14ac:dyDescent="0.25">
      <c r="A175">
        <v>865083</v>
      </c>
      <c r="B175">
        <v>14.92500019</v>
      </c>
      <c r="C175">
        <v>0.30908000000000002</v>
      </c>
      <c r="D175">
        <v>37.200000760000002</v>
      </c>
      <c r="E175">
        <v>0.46373001000000003</v>
      </c>
      <c r="F175">
        <v>37.658000950000002</v>
      </c>
      <c r="G175">
        <v>1.0006999999999999</v>
      </c>
      <c r="H175">
        <v>35.1570015</v>
      </c>
      <c r="J175" s="2">
        <f>TREND(Calibration!$A$2:$A$4,Calibration!$B$2:$B$4,C175)</f>
        <v>378.31658889713754</v>
      </c>
      <c r="K175" s="2">
        <f>TREND(Calibration!$A$2:$A$4,Calibration!$C$2:$C$4,E175)</f>
        <v>2088.4696930998098</v>
      </c>
      <c r="L175" s="2">
        <f>TREND(Calibration!$A$2:$A$4,Calibration!$D$2:$D$4,G175)</f>
        <v>611.14596146543363</v>
      </c>
    </row>
    <row r="176" spans="1:12" x14ac:dyDescent="0.25">
      <c r="A176">
        <v>870093</v>
      </c>
      <c r="B176">
        <v>14.932000159999999</v>
      </c>
      <c r="C176">
        <v>0.30875998999999998</v>
      </c>
      <c r="D176">
        <v>37.23500061</v>
      </c>
      <c r="E176">
        <v>0.41648998999999998</v>
      </c>
      <c r="F176">
        <v>37.597999569999999</v>
      </c>
      <c r="G176">
        <v>0.99800003000000004</v>
      </c>
      <c r="H176">
        <v>35.221000670000002</v>
      </c>
      <c r="J176" s="2">
        <f>TREND(Calibration!$A$2:$A$4,Calibration!$B$2:$B$4,C176)</f>
        <v>376.89543712859586</v>
      </c>
      <c r="K176" s="2">
        <f>TREND(Calibration!$A$2:$A$4,Calibration!$C$2:$C$4,E176)</f>
        <v>1724.3237855870673</v>
      </c>
      <c r="L176" s="2">
        <f>TREND(Calibration!$A$2:$A$4,Calibration!$D$2:$D$4,G176)</f>
        <v>609.46849918575731</v>
      </c>
    </row>
    <row r="177" spans="1:12" x14ac:dyDescent="0.25">
      <c r="A177">
        <v>875083</v>
      </c>
      <c r="B177">
        <v>15.00599957</v>
      </c>
      <c r="C177">
        <v>0.30838000999999998</v>
      </c>
      <c r="D177">
        <v>37.209999080000003</v>
      </c>
      <c r="E177">
        <v>0.64729999999999999</v>
      </c>
      <c r="F177">
        <v>37.612998959999999</v>
      </c>
      <c r="G177">
        <v>0.99370002999999996</v>
      </c>
      <c r="H177">
        <v>35.153999329999998</v>
      </c>
      <c r="J177" s="2">
        <f>TREND(Calibration!$A$2:$A$4,Calibration!$B$2:$B$4,C177)</f>
        <v>375.20796095906871</v>
      </c>
      <c r="K177" s="2">
        <f>TREND(Calibration!$A$2:$A$4,Calibration!$C$2:$C$4,E177)</f>
        <v>3503.5042464436692</v>
      </c>
      <c r="L177" s="2">
        <f>TREND(Calibration!$A$2:$A$4,Calibration!$D$2:$D$4,G177)</f>
        <v>606.79695550097256</v>
      </c>
    </row>
    <row r="178" spans="1:12" x14ac:dyDescent="0.25">
      <c r="A178">
        <v>880083</v>
      </c>
      <c r="B178">
        <v>15.071000099999999</v>
      </c>
      <c r="C178">
        <v>0.30952001000000001</v>
      </c>
      <c r="D178">
        <v>37.219001769999998</v>
      </c>
      <c r="E178">
        <v>0.61551999999999996</v>
      </c>
      <c r="F178">
        <v>37.65499878</v>
      </c>
      <c r="G178">
        <v>0.99959998999999999</v>
      </c>
      <c r="H178">
        <v>35.145000459999999</v>
      </c>
      <c r="J178" s="2">
        <f>TREND(Calibration!$A$2:$A$4,Calibration!$B$2:$B$4,C178)</f>
        <v>380.27065592528015</v>
      </c>
      <c r="K178" s="2">
        <f>TREND(Calibration!$A$2:$A$4,Calibration!$C$2:$C$4,E178)</f>
        <v>3258.5306638593484</v>
      </c>
      <c r="L178" s="2">
        <f>TREND(Calibration!$A$2:$A$4,Calibration!$D$2:$D$4,G178)</f>
        <v>610.46253710061967</v>
      </c>
    </row>
    <row r="179" spans="1:12" x14ac:dyDescent="0.25">
      <c r="A179">
        <v>885093</v>
      </c>
      <c r="B179">
        <v>15.09399986</v>
      </c>
      <c r="C179">
        <v>0.30925000000000002</v>
      </c>
      <c r="D179">
        <v>37.226001740000001</v>
      </c>
      <c r="E179">
        <v>0.80574000000000001</v>
      </c>
      <c r="F179">
        <v>37.606998439999998</v>
      </c>
      <c r="G179">
        <v>0.99580002000000001</v>
      </c>
      <c r="H179">
        <v>35.1609993</v>
      </c>
      <c r="J179" s="2">
        <f>TREND(Calibration!$A$2:$A$4,Calibration!$B$2:$B$4,C179)</f>
        <v>379.07155218157254</v>
      </c>
      <c r="K179" s="2">
        <f>TREND(Calibration!$A$2:$A$4,Calibration!$C$2:$C$4,E179)</f>
        <v>4724.8262862378706</v>
      </c>
      <c r="L179" s="2">
        <f>TREND(Calibration!$A$2:$A$4,Calibration!$D$2:$D$4,G179)</f>
        <v>608.10165666902174</v>
      </c>
    </row>
    <row r="180" spans="1:12" x14ac:dyDescent="0.25">
      <c r="A180">
        <v>890083</v>
      </c>
      <c r="B180">
        <v>15.119999890000001</v>
      </c>
      <c r="C180">
        <v>0.31248999</v>
      </c>
      <c r="D180">
        <v>37.215999600000004</v>
      </c>
      <c r="E180">
        <v>0.50233000999999999</v>
      </c>
      <c r="F180">
        <v>37.636001589999999</v>
      </c>
      <c r="G180">
        <v>0.99959998999999999</v>
      </c>
      <c r="H180">
        <v>35.134998320000001</v>
      </c>
      <c r="J180" s="2">
        <f>TREND(Calibration!$A$2:$A$4,Calibration!$B$2:$B$4,C180)</f>
        <v>393.46021978119961</v>
      </c>
      <c r="K180" s="2">
        <f>TREND(Calibration!$A$2:$A$4,Calibration!$C$2:$C$4,E180)</f>
        <v>2386.0146990077628</v>
      </c>
      <c r="L180" s="2">
        <f>TREND(Calibration!$A$2:$A$4,Calibration!$D$2:$D$4,G180)</f>
        <v>610.46253710061967</v>
      </c>
    </row>
    <row r="181" spans="1:12" x14ac:dyDescent="0.25">
      <c r="A181">
        <v>895083</v>
      </c>
      <c r="B181">
        <v>15.14299965</v>
      </c>
      <c r="C181">
        <v>0.30827000999999998</v>
      </c>
      <c r="D181">
        <v>37.231998439999998</v>
      </c>
      <c r="E181">
        <v>0.43709000999999997</v>
      </c>
      <c r="F181">
        <v>37.666999820000001</v>
      </c>
      <c r="G181">
        <v>1.0110000400000001</v>
      </c>
      <c r="H181">
        <v>35.192001339999997</v>
      </c>
      <c r="J181" s="2">
        <f>TREND(Calibration!$A$2:$A$4,Calibration!$B$2:$B$4,C181)</f>
        <v>374.7194553044344</v>
      </c>
      <c r="K181" s="2">
        <f>TREND(Calibration!$A$2:$A$4,Calibration!$C$2:$C$4,E181)</f>
        <v>1883.1173885042683</v>
      </c>
      <c r="L181" s="2">
        <f>TREND(Calibration!$A$2:$A$4,Calibration!$D$2:$D$4,G181)</f>
        <v>617.54526537590573</v>
      </c>
    </row>
    <row r="182" spans="1:12" x14ac:dyDescent="0.25">
      <c r="A182">
        <v>900083</v>
      </c>
      <c r="B182">
        <v>15.13899994</v>
      </c>
      <c r="C182">
        <v>0.30880999999999997</v>
      </c>
      <c r="D182">
        <v>37.213001249999998</v>
      </c>
      <c r="E182">
        <v>0.40843998999999998</v>
      </c>
      <c r="F182">
        <v>37.647998809999997</v>
      </c>
      <c r="G182">
        <v>0.99910003000000003</v>
      </c>
      <c r="H182">
        <v>35.249000549999998</v>
      </c>
      <c r="J182" s="2">
        <f>TREND(Calibration!$A$2:$A$4,Calibration!$B$2:$B$4,C182)</f>
        <v>377.11752956303462</v>
      </c>
      <c r="K182" s="2">
        <f>TREND(Calibration!$A$2:$A$4,Calibration!$C$2:$C$4,E182)</f>
        <v>1662.2710058575587</v>
      </c>
      <c r="L182" s="2">
        <f>TREND(Calibration!$A$2:$A$4,Calibration!$D$2:$D$4,G182)</f>
        <v>610.15191733767904</v>
      </c>
    </row>
    <row r="183" spans="1:12" x14ac:dyDescent="0.25">
      <c r="A183">
        <v>905083</v>
      </c>
      <c r="B183">
        <v>15.126000400000001</v>
      </c>
      <c r="C183">
        <v>0.31</v>
      </c>
      <c r="D183">
        <v>37.187999730000001</v>
      </c>
      <c r="E183">
        <v>0.39638001</v>
      </c>
      <c r="F183">
        <v>37.701999659999998</v>
      </c>
      <c r="G183">
        <v>0.98940002999999999</v>
      </c>
      <c r="H183">
        <v>35.192001339999997</v>
      </c>
      <c r="J183" s="2">
        <f>TREND(Calibration!$A$2:$A$4,Calibration!$B$2:$B$4,C183)</f>
        <v>382.4022725540799</v>
      </c>
      <c r="K183" s="2">
        <f>TREND(Calibration!$A$2:$A$4,Calibration!$C$2:$C$4,E183)</f>
        <v>1569.3076167293259</v>
      </c>
      <c r="L183" s="2">
        <f>TREND(Calibration!$A$2:$A$4,Calibration!$D$2:$D$4,G183)</f>
        <v>604.12541181618792</v>
      </c>
    </row>
    <row r="184" spans="1:12" x14ac:dyDescent="0.25">
      <c r="A184">
        <v>910085</v>
      </c>
      <c r="B184">
        <v>15.119999890000001</v>
      </c>
      <c r="C184">
        <v>0.31237999</v>
      </c>
      <c r="D184">
        <v>37.187999730000001</v>
      </c>
      <c r="E184">
        <v>0.41718999000000001</v>
      </c>
      <c r="F184">
        <v>37.651000979999999</v>
      </c>
      <c r="G184">
        <v>0.99639999999999995</v>
      </c>
      <c r="H184">
        <v>35.256000520000001</v>
      </c>
      <c r="J184" s="2">
        <f>TREND(Calibration!$A$2:$A$4,Calibration!$B$2:$B$4,C184)</f>
        <v>392.9717141265653</v>
      </c>
      <c r="K184" s="2">
        <f>TREND(Calibration!$A$2:$A$4,Calibration!$C$2:$C$4,E184)</f>
        <v>1729.7196794765898</v>
      </c>
      <c r="L184" s="2">
        <f>TREND(Calibration!$A$2:$A$4,Calibration!$D$2:$D$4,G184)</f>
        <v>608.47441778064888</v>
      </c>
    </row>
    <row r="185" spans="1:12" x14ac:dyDescent="0.25">
      <c r="A185">
        <v>915089</v>
      </c>
      <c r="B185">
        <v>15.0909996</v>
      </c>
      <c r="C185">
        <v>0.31064998999999999</v>
      </c>
      <c r="D185">
        <v>37.259998320000001</v>
      </c>
      <c r="E185">
        <v>0.40026999000000002</v>
      </c>
      <c r="F185">
        <v>37.65499878</v>
      </c>
      <c r="G185">
        <v>0.98830003</v>
      </c>
      <c r="H185">
        <v>35.182998660000003</v>
      </c>
      <c r="J185" s="2">
        <f>TREND(Calibration!$A$2:$A$4,Calibration!$B$2:$B$4,C185)</f>
        <v>385.28885246731465</v>
      </c>
      <c r="K185" s="2">
        <f>TREND(Calibration!$A$2:$A$4,Calibration!$C$2:$C$4,E185)</f>
        <v>1599.2932157469897</v>
      </c>
      <c r="L185" s="2">
        <f>TREND(Calibration!$A$2:$A$4,Calibration!$D$2:$D$4,G185)</f>
        <v>603.44199366426619</v>
      </c>
    </row>
    <row r="186" spans="1:12" x14ac:dyDescent="0.25">
      <c r="A186">
        <v>920083</v>
      </c>
      <c r="B186">
        <v>15.09399986</v>
      </c>
      <c r="C186">
        <v>0.30853998999999999</v>
      </c>
      <c r="D186">
        <v>37.191001890000003</v>
      </c>
      <c r="E186">
        <v>0.39746000999999997</v>
      </c>
      <c r="F186">
        <v>37.619998930000001</v>
      </c>
      <c r="G186">
        <v>0.98769998999999997</v>
      </c>
      <c r="H186">
        <v>35.268001560000002</v>
      </c>
      <c r="J186" s="2">
        <f>TREND(Calibration!$A$2:$A$4,Calibration!$B$2:$B$4,C186)</f>
        <v>375.91842581932701</v>
      </c>
      <c r="K186" s="2">
        <f>TREND(Calibration!$A$2:$A$4,Calibration!$C$2:$C$4,E186)</f>
        <v>1577.6327101588743</v>
      </c>
      <c r="L186" s="2">
        <f>TREND(Calibration!$A$2:$A$4,Calibration!$D$2:$D$4,G186)</f>
        <v>603.06919527528521</v>
      </c>
    </row>
    <row r="187" spans="1:12" x14ac:dyDescent="0.25">
      <c r="A187">
        <v>925083</v>
      </c>
      <c r="B187">
        <v>15.09399986</v>
      </c>
      <c r="C187">
        <v>0.30724998999999997</v>
      </c>
      <c r="D187">
        <v>37.20299911</v>
      </c>
      <c r="E187">
        <v>0.40979000999999998</v>
      </c>
      <c r="F187">
        <v>37.617000580000003</v>
      </c>
      <c r="G187">
        <v>0.98940002999999999</v>
      </c>
      <c r="H187">
        <v>35.291000369999999</v>
      </c>
      <c r="J187" s="2">
        <f>TREND(Calibration!$A$2:$A$4,Calibration!$B$2:$B$4,C187)</f>
        <v>370.18958677861428</v>
      </c>
      <c r="K187" s="2">
        <f>TREND(Calibration!$A$2:$A$4,Calibration!$C$2:$C$4,E187)</f>
        <v>1672.677526812892</v>
      </c>
      <c r="L187" s="2">
        <f>TREND(Calibration!$A$2:$A$4,Calibration!$D$2:$D$4,G187)</f>
        <v>604.12541181618792</v>
      </c>
    </row>
    <row r="188" spans="1:12" x14ac:dyDescent="0.25">
      <c r="A188">
        <v>930176</v>
      </c>
      <c r="B188">
        <v>15.11299992</v>
      </c>
      <c r="C188">
        <v>0.30805999000000001</v>
      </c>
      <c r="D188">
        <v>37.20299911</v>
      </c>
      <c r="E188">
        <v>0.41433001000000003</v>
      </c>
      <c r="F188">
        <v>37.70500183</v>
      </c>
      <c r="G188">
        <v>1.00020003</v>
      </c>
      <c r="H188">
        <v>35.245998380000003</v>
      </c>
      <c r="J188" s="2">
        <f>TREND(Calibration!$A$2:$A$4,Calibration!$B$2:$B$4,C188)</f>
        <v>373.78676478092234</v>
      </c>
      <c r="K188" s="2">
        <f>TREND(Calibration!$A$2:$A$4,Calibration!$C$2:$C$4,E188)</f>
        <v>1707.6737528963665</v>
      </c>
      <c r="L188" s="2">
        <f>TREND(Calibration!$A$2:$A$4,Calibration!$D$2:$D$4,G188)</f>
        <v>610.83533548960065</v>
      </c>
    </row>
    <row r="189" spans="1:12" x14ac:dyDescent="0.25">
      <c r="A189">
        <v>935083</v>
      </c>
      <c r="B189">
        <v>15.038999560000001</v>
      </c>
      <c r="C189">
        <v>0.30757001</v>
      </c>
      <c r="D189">
        <v>37.215999600000004</v>
      </c>
      <c r="E189">
        <v>0.43680998999999998</v>
      </c>
      <c r="F189">
        <v>37.612998959999999</v>
      </c>
      <c r="G189">
        <v>0.98989998999999995</v>
      </c>
      <c r="H189">
        <v>35.251998899999997</v>
      </c>
      <c r="J189" s="2">
        <f>TREND(Calibration!$A$2:$A$4,Calibration!$B$2:$B$4,C189)</f>
        <v>371.61078295676089</v>
      </c>
      <c r="K189" s="2">
        <f>TREND(Calibration!$A$2:$A$4,Calibration!$C$2:$C$4,E189)</f>
        <v>1880.9588767800626</v>
      </c>
      <c r="L189" s="2">
        <f>TREND(Calibration!$A$2:$A$4,Calibration!$D$2:$D$4,G189)</f>
        <v>604.43603157912855</v>
      </c>
    </row>
    <row r="190" spans="1:12" x14ac:dyDescent="0.25">
      <c r="A190">
        <v>940083</v>
      </c>
      <c r="B190">
        <v>15.04800034</v>
      </c>
      <c r="C190">
        <v>0.31049000999999998</v>
      </c>
      <c r="D190">
        <v>37.20299911</v>
      </c>
      <c r="E190">
        <v>0.43417001</v>
      </c>
      <c r="F190">
        <v>37.636001589999999</v>
      </c>
      <c r="G190">
        <v>0.99099999999999999</v>
      </c>
      <c r="H190">
        <v>35.151000979999999</v>
      </c>
      <c r="J190" s="2">
        <f>TREND(Calibration!$A$2:$A$4,Calibration!$B$2:$B$4,C190)</f>
        <v>384.57838760705636</v>
      </c>
      <c r="K190" s="2">
        <f>TREND(Calibration!$A$2:$A$4,Calibration!$C$2:$C$4,E190)</f>
        <v>1860.6088025651177</v>
      </c>
      <c r="L190" s="2">
        <f>TREND(Calibration!$A$2:$A$4,Calibration!$D$2:$D$4,G190)</f>
        <v>605.11945594394251</v>
      </c>
    </row>
    <row r="191" spans="1:12" x14ac:dyDescent="0.25">
      <c r="A191">
        <v>945083</v>
      </c>
      <c r="B191">
        <v>15.00599957</v>
      </c>
      <c r="C191">
        <v>0.31130001000000002</v>
      </c>
      <c r="D191">
        <v>37.219001769999998</v>
      </c>
      <c r="E191">
        <v>0.42416999</v>
      </c>
      <c r="F191">
        <v>37.638999939999998</v>
      </c>
      <c r="G191">
        <v>0.99040002000000005</v>
      </c>
      <c r="H191">
        <v>35.153999329999998</v>
      </c>
      <c r="J191" s="2">
        <f>TREND(Calibration!$A$2:$A$4,Calibration!$B$2:$B$4,C191)</f>
        <v>388.17556560936464</v>
      </c>
      <c r="K191" s="2">
        <f>TREND(Calibration!$A$2:$A$4,Calibration!$C$2:$C$4,E191)</f>
        <v>1783.5244499749708</v>
      </c>
      <c r="L191" s="2">
        <f>TREND(Calibration!$A$2:$A$4,Calibration!$D$2:$D$4,G191)</f>
        <v>604.74669483231537</v>
      </c>
    </row>
    <row r="192" spans="1:12" x14ac:dyDescent="0.25">
      <c r="A192">
        <v>950083</v>
      </c>
      <c r="B192">
        <v>15.010000229999999</v>
      </c>
      <c r="C192">
        <v>0.31200000999999999</v>
      </c>
      <c r="D192">
        <v>37.219001769999998</v>
      </c>
      <c r="E192">
        <v>0.41044000000000003</v>
      </c>
      <c r="F192">
        <v>37.65499878</v>
      </c>
      <c r="G192">
        <v>0.99800003000000004</v>
      </c>
      <c r="H192">
        <v>35.134998320000001</v>
      </c>
      <c r="J192" s="2">
        <f>TREND(Calibration!$A$2:$A$4,Calibration!$B$2:$B$4,C192)</f>
        <v>391.28423795703793</v>
      </c>
      <c r="K192" s="2">
        <f>TREND(Calibration!$A$2:$A$4,Calibration!$C$2:$C$4,E192)</f>
        <v>1677.6879226261074</v>
      </c>
      <c r="L192" s="2">
        <f>TREND(Calibration!$A$2:$A$4,Calibration!$D$2:$D$4,G192)</f>
        <v>609.46849918575731</v>
      </c>
    </row>
    <row r="193" spans="1:12" x14ac:dyDescent="0.25">
      <c r="A193">
        <v>955083</v>
      </c>
      <c r="B193">
        <v>15.022999759999999</v>
      </c>
      <c r="C193">
        <v>0.31032999999999999</v>
      </c>
      <c r="D193">
        <v>37.219001769999998</v>
      </c>
      <c r="E193">
        <v>0.41525000000000001</v>
      </c>
      <c r="F193">
        <v>37.666999820000001</v>
      </c>
      <c r="G193">
        <v>1.0011999600000001</v>
      </c>
      <c r="H193">
        <v>35.1609993</v>
      </c>
      <c r="J193" s="2">
        <f>TREND(Calibration!$A$2:$A$4,Calibration!$B$2:$B$4,C193)</f>
        <v>383.86778951798328</v>
      </c>
      <c r="K193" s="2">
        <f>TREND(Calibration!$A$2:$A$4,Calibration!$C$2:$C$4,E193)</f>
        <v>1714.765422066969</v>
      </c>
      <c r="L193" s="2">
        <f>TREND(Calibration!$A$2:$A$4,Calibration!$D$2:$D$4,G193)</f>
        <v>611.45658122837438</v>
      </c>
    </row>
    <row r="194" spans="1:12" x14ac:dyDescent="0.25">
      <c r="A194">
        <v>960083</v>
      </c>
      <c r="B194">
        <v>15.045000079999999</v>
      </c>
      <c r="C194">
        <v>0.31080999999999998</v>
      </c>
      <c r="D194">
        <v>37.20299911</v>
      </c>
      <c r="E194">
        <v>0.42416999</v>
      </c>
      <c r="F194">
        <v>37.631999970000003</v>
      </c>
      <c r="G194">
        <v>0.99370002999999996</v>
      </c>
      <c r="H194">
        <v>35.192001339999997</v>
      </c>
      <c r="J194" s="2">
        <f>TREND(Calibration!$A$2:$A$4,Calibration!$B$2:$B$4,C194)</f>
        <v>385.99945055638796</v>
      </c>
      <c r="K194" s="2">
        <f>TREND(Calibration!$A$2:$A$4,Calibration!$C$2:$C$4,E194)</f>
        <v>1783.5244499749708</v>
      </c>
      <c r="L194" s="2">
        <f>TREND(Calibration!$A$2:$A$4,Calibration!$D$2:$D$4,G194)</f>
        <v>606.79695550097256</v>
      </c>
    </row>
    <row r="195" spans="1:12" x14ac:dyDescent="0.25">
      <c r="A195">
        <v>965095</v>
      </c>
      <c r="B195">
        <v>15.06099987</v>
      </c>
      <c r="C195">
        <v>0.31518998999999998</v>
      </c>
      <c r="D195">
        <v>37.226001740000001</v>
      </c>
      <c r="E195">
        <v>0.43551999000000002</v>
      </c>
      <c r="F195">
        <v>37.629001619999997</v>
      </c>
      <c r="G195">
        <v>0.99639999999999995</v>
      </c>
      <c r="H195">
        <v>35.125999450000002</v>
      </c>
      <c r="J195" s="2">
        <f>TREND(Calibration!$A$2:$A$4,Calibration!$B$2:$B$4,C195)</f>
        <v>405.45081312222624</v>
      </c>
      <c r="K195" s="2">
        <f>TREND(Calibration!$A$2:$A$4,Calibration!$C$2:$C$4,E195)</f>
        <v>1871.0150151836572</v>
      </c>
      <c r="L195" s="2">
        <f>TREND(Calibration!$A$2:$A$4,Calibration!$D$2:$D$4,G195)</f>
        <v>608.47441778064888</v>
      </c>
    </row>
    <row r="196" spans="1:12" x14ac:dyDescent="0.25">
      <c r="A196">
        <v>970083</v>
      </c>
      <c r="B196">
        <v>15.100000380000001</v>
      </c>
      <c r="C196">
        <v>0.31497999999999998</v>
      </c>
      <c r="D196">
        <v>37.200000760000002</v>
      </c>
      <c r="E196">
        <v>0.52627999000000003</v>
      </c>
      <c r="F196">
        <v>37.617000580000003</v>
      </c>
      <c r="G196">
        <v>0.99959998999999999</v>
      </c>
      <c r="H196">
        <v>35.106998439999998</v>
      </c>
      <c r="J196" s="2">
        <f>TREND(Calibration!$A$2:$A$4,Calibration!$B$2:$B$4,C196)</f>
        <v>404.51825582752917</v>
      </c>
      <c r="K196" s="2">
        <f>TREND(Calibration!$A$2:$A$4,Calibration!$C$2:$C$4,E196)</f>
        <v>2570.6312000594571</v>
      </c>
      <c r="L196" s="2">
        <f>TREND(Calibration!$A$2:$A$4,Calibration!$D$2:$D$4,G196)</f>
        <v>610.46253710061967</v>
      </c>
    </row>
    <row r="197" spans="1:12" x14ac:dyDescent="0.25">
      <c r="A197">
        <v>975083</v>
      </c>
      <c r="B197">
        <v>15.11699963</v>
      </c>
      <c r="C197">
        <v>0.31022</v>
      </c>
      <c r="D197">
        <v>37.226001740000001</v>
      </c>
      <c r="E197">
        <v>0.59486996999999997</v>
      </c>
      <c r="F197">
        <v>37.594001769999998</v>
      </c>
      <c r="G197">
        <v>0.99209999999999998</v>
      </c>
      <c r="H197">
        <v>35.145000459999999</v>
      </c>
      <c r="J197" s="2">
        <f>TREND(Calibration!$A$2:$A$4,Calibration!$B$2:$B$4,C197)</f>
        <v>383.37928386334875</v>
      </c>
      <c r="K197" s="2">
        <f>TREND(Calibration!$A$2:$A$4,Calibration!$C$2:$C$4,E197)</f>
        <v>3099.3515628658406</v>
      </c>
      <c r="L197" s="2">
        <f>TREND(Calibration!$A$2:$A$4,Calibration!$D$2:$D$4,G197)</f>
        <v>605.80287409586424</v>
      </c>
    </row>
    <row r="198" spans="1:12" x14ac:dyDescent="0.25">
      <c r="A198">
        <v>980083</v>
      </c>
      <c r="B198">
        <v>15.126000400000001</v>
      </c>
      <c r="C198">
        <v>0.31060000999999998</v>
      </c>
      <c r="D198">
        <v>37.183998109999997</v>
      </c>
      <c r="E198">
        <v>0.58892</v>
      </c>
      <c r="F198">
        <v>37.623001100000003</v>
      </c>
      <c r="G198">
        <v>0.98940002999999999</v>
      </c>
      <c r="H198">
        <v>35.221000670000002</v>
      </c>
      <c r="J198" s="2">
        <f>TREND(Calibration!$A$2:$A$4,Calibration!$B$2:$B$4,C198)</f>
        <v>385.06689326169067</v>
      </c>
      <c r="K198" s="2">
        <f>TREND(Calibration!$A$2:$A$4,Calibration!$C$2:$C$4,E198)</f>
        <v>3053.4866960574946</v>
      </c>
      <c r="L198" s="2">
        <f>TREND(Calibration!$A$2:$A$4,Calibration!$D$2:$D$4,G198)</f>
        <v>604.12541181618792</v>
      </c>
    </row>
    <row r="199" spans="1:12" x14ac:dyDescent="0.25">
      <c r="A199">
        <v>985242</v>
      </c>
      <c r="B199">
        <v>15.126000400000001</v>
      </c>
      <c r="C199">
        <v>0.31389001</v>
      </c>
      <c r="D199">
        <v>37.207000729999997</v>
      </c>
      <c r="E199">
        <v>0.52428001000000002</v>
      </c>
      <c r="F199">
        <v>37.6609993</v>
      </c>
      <c r="G199">
        <v>0.99529999000000002</v>
      </c>
      <c r="H199">
        <v>35.140998840000002</v>
      </c>
      <c r="J199" s="2">
        <f>TREND(Calibration!$A$2:$A$4,Calibration!$B$2:$B$4,C199)</f>
        <v>399.67765329575673</v>
      </c>
      <c r="K199" s="2">
        <f>TREND(Calibration!$A$2:$A$4,Calibration!$C$2:$C$4,E199)</f>
        <v>2555.2145145435034</v>
      </c>
      <c r="L199" s="2">
        <f>TREND(Calibration!$A$2:$A$4,Calibration!$D$2:$D$4,G199)</f>
        <v>607.79099341583503</v>
      </c>
    </row>
    <row r="200" spans="1:12" x14ac:dyDescent="0.25">
      <c r="A200">
        <v>990083</v>
      </c>
      <c r="B200">
        <v>15.08699989</v>
      </c>
      <c r="C200">
        <v>0.308</v>
      </c>
      <c r="D200">
        <v>37.213001249999998</v>
      </c>
      <c r="E200">
        <v>0.45471001</v>
      </c>
      <c r="F200">
        <v>37.60400009</v>
      </c>
      <c r="G200">
        <v>0.99419999000000003</v>
      </c>
      <c r="H200">
        <v>35.201999659999998</v>
      </c>
      <c r="J200" s="2">
        <f>TREND(Calibration!$A$2:$A$4,Calibration!$B$2:$B$4,C200)</f>
        <v>373.52035156072679</v>
      </c>
      <c r="K200" s="2">
        <f>TREND(Calibration!$A$2:$A$4,Calibration!$C$2:$C$4,E200)</f>
        <v>2018.9397461233914</v>
      </c>
      <c r="L200" s="2">
        <f>TREND(Calibration!$A$2:$A$4,Calibration!$D$2:$D$4,G200)</f>
        <v>607.1075752639133</v>
      </c>
    </row>
    <row r="201" spans="1:12" x14ac:dyDescent="0.25">
      <c r="A201">
        <v>995085</v>
      </c>
      <c r="B201">
        <v>15.038999560000001</v>
      </c>
      <c r="C201">
        <v>0.30779001</v>
      </c>
      <c r="D201">
        <v>37.215999600000004</v>
      </c>
      <c r="E201">
        <v>0.42599999999999999</v>
      </c>
      <c r="F201">
        <v>37.619998930000001</v>
      </c>
      <c r="G201">
        <v>0.99099999999999999</v>
      </c>
      <c r="H201">
        <v>35.131999970000003</v>
      </c>
      <c r="J201" s="2">
        <f>TREND(Calibration!$A$2:$A$4,Calibration!$B$2:$B$4,C201)</f>
        <v>372.58779426602973</v>
      </c>
      <c r="K201" s="2">
        <f>TREND(Calibration!$A$2:$A$4,Calibration!$C$2:$C$4,E201)</f>
        <v>1797.6309353703498</v>
      </c>
      <c r="L201" s="2">
        <f>TREND(Calibration!$A$2:$A$4,Calibration!$D$2:$D$4,G201)</f>
        <v>605.11945594394251</v>
      </c>
    </row>
    <row r="202" spans="1:12" x14ac:dyDescent="0.25">
      <c r="A202">
        <v>1000083</v>
      </c>
      <c r="B202">
        <v>15.01599979</v>
      </c>
      <c r="C202">
        <v>0.30838000999999998</v>
      </c>
      <c r="D202">
        <v>37.215999600000004</v>
      </c>
      <c r="E202">
        <v>0.66579001999999998</v>
      </c>
      <c r="F202">
        <v>37.597999569999999</v>
      </c>
      <c r="G202">
        <v>0.99529999000000002</v>
      </c>
      <c r="H202">
        <v>35.125999450000002</v>
      </c>
      <c r="J202" s="2">
        <f>TREND(Calibration!$A$2:$A$4,Calibration!$B$2:$B$4,C202)</f>
        <v>375.20796095906871</v>
      </c>
      <c r="K202" s="2">
        <f>TREND(Calibration!$A$2:$A$4,Calibration!$C$2:$C$4,E202)</f>
        <v>3646.0330834938804</v>
      </c>
      <c r="L202" s="2">
        <f>TREND(Calibration!$A$2:$A$4,Calibration!$D$2:$D$4,G202)</f>
        <v>607.79099341583503</v>
      </c>
    </row>
    <row r="203" spans="1:12" x14ac:dyDescent="0.25">
      <c r="A203">
        <v>1005092</v>
      </c>
      <c r="B203">
        <v>15.036000250000001</v>
      </c>
      <c r="C203">
        <v>0.30789</v>
      </c>
      <c r="D203">
        <v>37.222000119999997</v>
      </c>
      <c r="E203">
        <v>0.56952000000000003</v>
      </c>
      <c r="F203">
        <v>37.666999820000001</v>
      </c>
      <c r="G203">
        <v>1.00660002</v>
      </c>
      <c r="H203">
        <v>35.2179985</v>
      </c>
      <c r="J203" s="2">
        <f>TREND(Calibration!$A$2:$A$4,Calibration!$B$2:$B$4,C203)</f>
        <v>373.03184590609226</v>
      </c>
      <c r="K203" s="2">
        <f>TREND(Calibration!$A$2:$A$4,Calibration!$C$2:$C$4,E203)</f>
        <v>2903.943351119301</v>
      </c>
      <c r="L203" s="2">
        <f>TREND(Calibration!$A$2:$A$4,Calibration!$D$2:$D$4,G203)</f>
        <v>614.81158034243447</v>
      </c>
    </row>
    <row r="204" spans="1:12" x14ac:dyDescent="0.25">
      <c r="A204">
        <v>1010083</v>
      </c>
      <c r="B204">
        <v>15.02600002</v>
      </c>
      <c r="C204">
        <v>0.30860000999999998</v>
      </c>
      <c r="D204">
        <v>37.222000119999997</v>
      </c>
      <c r="E204">
        <v>0.45535999999999999</v>
      </c>
      <c r="F204">
        <v>37.629001619999997</v>
      </c>
      <c r="G204">
        <v>0.99580002000000001</v>
      </c>
      <c r="H204">
        <v>35.129001619999997</v>
      </c>
      <c r="J204" s="2">
        <f>TREND(Calibration!$A$2:$A$4,Calibration!$B$2:$B$4,C204)</f>
        <v>376.18497226833756</v>
      </c>
      <c r="K204" s="2">
        <f>TREND(Calibration!$A$2:$A$4,Calibration!$C$2:$C$4,E204)</f>
        <v>2023.9501419366063</v>
      </c>
      <c r="L204" s="2">
        <f>TREND(Calibration!$A$2:$A$4,Calibration!$D$2:$D$4,G204)</f>
        <v>608.10165666902174</v>
      </c>
    </row>
    <row r="205" spans="1:12" x14ac:dyDescent="0.25">
      <c r="A205">
        <v>1015083</v>
      </c>
      <c r="B205">
        <v>15.06099987</v>
      </c>
      <c r="C205">
        <v>0.30849000999999998</v>
      </c>
      <c r="D205">
        <v>37.231998439999998</v>
      </c>
      <c r="E205">
        <v>0.43670999999999999</v>
      </c>
      <c r="F205">
        <v>37.629001619999997</v>
      </c>
      <c r="G205">
        <v>1.0006999999999999</v>
      </c>
      <c r="H205">
        <v>35.116001130000001</v>
      </c>
      <c r="J205" s="2">
        <f>TREND(Calibration!$A$2:$A$4,Calibration!$B$2:$B$4,C205)</f>
        <v>375.69646661370325</v>
      </c>
      <c r="K205" s="2">
        <f>TREND(Calibration!$A$2:$A$4,Calibration!$C$2:$C$4,E205)</f>
        <v>1880.1881118800436</v>
      </c>
      <c r="L205" s="2">
        <f>TREND(Calibration!$A$2:$A$4,Calibration!$D$2:$D$4,G205)</f>
        <v>611.14596146543363</v>
      </c>
    </row>
    <row r="206" spans="1:12" x14ac:dyDescent="0.25">
      <c r="A206">
        <v>1020101</v>
      </c>
      <c r="B206">
        <v>15.0909996</v>
      </c>
      <c r="C206">
        <v>0.30821999999999999</v>
      </c>
      <c r="D206">
        <v>37.213001249999998</v>
      </c>
      <c r="E206">
        <v>0.39881</v>
      </c>
      <c r="F206">
        <v>37.6609993</v>
      </c>
      <c r="G206">
        <v>1.0039000499999999</v>
      </c>
      <c r="H206">
        <v>35.122001650000001</v>
      </c>
      <c r="J206" s="2">
        <f>TREND(Calibration!$A$2:$A$4,Calibration!$B$2:$B$4,C206)</f>
        <v>374.49736286999564</v>
      </c>
      <c r="K206" s="2">
        <f>TREND(Calibration!$A$2:$A$4,Calibration!$C$2:$C$4,E206)</f>
        <v>1588.0389998616126</v>
      </c>
      <c r="L206" s="2">
        <f>TREND(Calibration!$A$2:$A$4,Calibration!$D$2:$D$4,G206)</f>
        <v>613.13411806275815</v>
      </c>
    </row>
    <row r="207" spans="1:12" x14ac:dyDescent="0.25">
      <c r="A207">
        <v>1025083</v>
      </c>
      <c r="B207">
        <v>15.074000359999999</v>
      </c>
      <c r="C207">
        <v>0.30860000999999998</v>
      </c>
      <c r="D207">
        <v>37.20299911</v>
      </c>
      <c r="E207">
        <v>0.40426999000000002</v>
      </c>
      <c r="F207">
        <v>37.617000580000003</v>
      </c>
      <c r="G207">
        <v>1.0023000200000001</v>
      </c>
      <c r="H207">
        <v>35.103000639999998</v>
      </c>
      <c r="J207" s="2">
        <f>TREND(Calibration!$A$2:$A$4,Calibration!$B$2:$B$4,C207)</f>
        <v>376.18497226833756</v>
      </c>
      <c r="K207" s="2">
        <f>TREND(Calibration!$A$2:$A$4,Calibration!$C$2:$C$4,E207)</f>
        <v>1630.1268951156896</v>
      </c>
      <c r="L207" s="2">
        <f>TREND(Calibration!$A$2:$A$4,Calibration!$D$2:$D$4,G207)</f>
        <v>612.14003665764983</v>
      </c>
    </row>
    <row r="208" spans="1:12" x14ac:dyDescent="0.25">
      <c r="A208">
        <v>1030092</v>
      </c>
      <c r="B208">
        <v>15.06499958</v>
      </c>
      <c r="C208">
        <v>0.30783999000000001</v>
      </c>
      <c r="D208">
        <v>37.213001249999998</v>
      </c>
      <c r="E208">
        <v>0.43514001000000002</v>
      </c>
      <c r="F208">
        <v>37.606998439999998</v>
      </c>
      <c r="G208">
        <v>1.0011999600000001</v>
      </c>
      <c r="H208">
        <v>35.186000819999997</v>
      </c>
      <c r="J208" s="2">
        <f>TREND(Calibration!$A$2:$A$4,Calibration!$B$2:$B$4,C208)</f>
        <v>372.80975347165349</v>
      </c>
      <c r="K208" s="2">
        <f>TREND(Calibration!$A$2:$A$4,Calibration!$C$2:$C$4,E208)</f>
        <v>1868.0859698120273</v>
      </c>
      <c r="L208" s="2">
        <f>TREND(Calibration!$A$2:$A$4,Calibration!$D$2:$D$4,G208)</f>
        <v>611.45658122837438</v>
      </c>
    </row>
    <row r="209" spans="1:12" x14ac:dyDescent="0.25">
      <c r="A209">
        <v>1035085</v>
      </c>
      <c r="B209">
        <v>15.0909996</v>
      </c>
      <c r="C209">
        <v>0.31038000999999998</v>
      </c>
      <c r="D209">
        <v>37.168998719999998</v>
      </c>
      <c r="E209">
        <v>0.45568001000000002</v>
      </c>
      <c r="F209">
        <v>37.671001429999997</v>
      </c>
      <c r="G209">
        <v>1.00989997</v>
      </c>
      <c r="H209">
        <v>35.192001339999997</v>
      </c>
      <c r="J209" s="2">
        <f>TREND(Calibration!$A$2:$A$4,Calibration!$B$2:$B$4,C209)</f>
        <v>384.08988195242182</v>
      </c>
      <c r="K209" s="2">
        <f>TREND(Calibration!$A$2:$A$4,Calibration!$C$2:$C$4,E209)</f>
        <v>2026.416913370301</v>
      </c>
      <c r="L209" s="2">
        <f>TREND(Calibration!$A$2:$A$4,Calibration!$D$2:$D$4,G209)</f>
        <v>616.86180373373804</v>
      </c>
    </row>
    <row r="210" spans="1:12" x14ac:dyDescent="0.25">
      <c r="A210">
        <v>1040134</v>
      </c>
      <c r="B210">
        <v>15.097000120000001</v>
      </c>
      <c r="C210">
        <v>0.30853998999999999</v>
      </c>
      <c r="D210">
        <v>37.207000729999997</v>
      </c>
      <c r="E210">
        <v>0.45708999</v>
      </c>
      <c r="F210">
        <v>37.631999970000003</v>
      </c>
      <c r="G210">
        <v>1.0011999600000001</v>
      </c>
      <c r="H210">
        <v>35.116001130000001</v>
      </c>
      <c r="J210" s="2">
        <f>TREND(Calibration!$A$2:$A$4,Calibration!$B$2:$B$4,C210)</f>
        <v>375.91842581932701</v>
      </c>
      <c r="K210" s="2">
        <f>TREND(Calibration!$A$2:$A$4,Calibration!$C$2:$C$4,E210)</f>
        <v>2037.285631179371</v>
      </c>
      <c r="L210" s="2">
        <f>TREND(Calibration!$A$2:$A$4,Calibration!$D$2:$D$4,G210)</f>
        <v>611.45658122837438</v>
      </c>
    </row>
    <row r="211" spans="1:12" x14ac:dyDescent="0.25">
      <c r="A211">
        <v>1045093</v>
      </c>
      <c r="B211">
        <v>15.0909996</v>
      </c>
      <c r="C211">
        <v>0.30908000000000002</v>
      </c>
      <c r="D211">
        <v>37.209999080000003</v>
      </c>
      <c r="E211">
        <v>0.44556999000000003</v>
      </c>
      <c r="F211">
        <v>37.601001740000001</v>
      </c>
      <c r="G211">
        <v>0.99580002000000001</v>
      </c>
      <c r="H211">
        <v>35.16999817</v>
      </c>
      <c r="J211" s="2">
        <f>TREND(Calibration!$A$2:$A$4,Calibration!$B$2:$B$4,C211)</f>
        <v>378.31658889713754</v>
      </c>
      <c r="K211" s="2">
        <f>TREND(Calibration!$A$2:$A$4,Calibration!$C$2:$C$4,E211)</f>
        <v>1948.4846345975154</v>
      </c>
      <c r="L211" s="2">
        <f>TREND(Calibration!$A$2:$A$4,Calibration!$D$2:$D$4,G211)</f>
        <v>608.10165666902174</v>
      </c>
    </row>
    <row r="212" spans="1:12" x14ac:dyDescent="0.25">
      <c r="A212">
        <v>1050093</v>
      </c>
      <c r="B212">
        <v>15.083999629999999</v>
      </c>
      <c r="C212">
        <v>0.30779001</v>
      </c>
      <c r="D212">
        <v>37.226001740000001</v>
      </c>
      <c r="E212">
        <v>0.45763000999999998</v>
      </c>
      <c r="F212">
        <v>37.647998809999997</v>
      </c>
      <c r="G212">
        <v>0.99580002000000001</v>
      </c>
      <c r="H212">
        <v>35.16999817</v>
      </c>
      <c r="J212" s="2">
        <f>TREND(Calibration!$A$2:$A$4,Calibration!$B$2:$B$4,C212)</f>
        <v>372.58779426602973</v>
      </c>
      <c r="K212" s="2">
        <f>TREND(Calibration!$A$2:$A$4,Calibration!$C$2:$C$4,E212)</f>
        <v>2041.448332062542</v>
      </c>
      <c r="L212" s="2">
        <f>TREND(Calibration!$A$2:$A$4,Calibration!$D$2:$D$4,G212)</f>
        <v>608.10165666902174</v>
      </c>
    </row>
    <row r="213" spans="1:12" x14ac:dyDescent="0.25">
      <c r="A213">
        <v>1055083</v>
      </c>
      <c r="B213">
        <v>15.074000359999999</v>
      </c>
      <c r="C213">
        <v>0.31145999000000002</v>
      </c>
      <c r="D213">
        <v>37.20299911</v>
      </c>
      <c r="E213">
        <v>0.42372999</v>
      </c>
      <c r="F213">
        <v>37.69900131</v>
      </c>
      <c r="G213">
        <v>0.99370002999999996</v>
      </c>
      <c r="H213">
        <v>35.147998809999997</v>
      </c>
      <c r="J213" s="2">
        <f>TREND(Calibration!$A$2:$A$4,Calibration!$B$2:$B$4,C213)</f>
        <v>388.88603046962294</v>
      </c>
      <c r="K213" s="2">
        <f>TREND(Calibration!$A$2:$A$4,Calibration!$C$2:$C$4,E213)</f>
        <v>1780.1327452444141</v>
      </c>
      <c r="L213" s="2">
        <f>TREND(Calibration!$A$2:$A$4,Calibration!$D$2:$D$4,G213)</f>
        <v>606.79695550097256</v>
      </c>
    </row>
    <row r="214" spans="1:12" x14ac:dyDescent="0.25">
      <c r="A214">
        <v>1060083</v>
      </c>
      <c r="B214">
        <v>15.07800007</v>
      </c>
      <c r="C214">
        <v>0.30886998999999998</v>
      </c>
      <c r="D214">
        <v>37.200000760000002</v>
      </c>
      <c r="E214">
        <v>0.40713999000000001</v>
      </c>
      <c r="F214">
        <v>37.638999939999998</v>
      </c>
      <c r="G214">
        <v>0.99150002000000004</v>
      </c>
      <c r="H214">
        <v>35.116001130000001</v>
      </c>
      <c r="J214" s="2">
        <f>TREND(Calibration!$A$2:$A$4,Calibration!$B$2:$B$4,C214)</f>
        <v>377.3839427832304</v>
      </c>
      <c r="K214" s="2">
        <f>TREND(Calibration!$A$2:$A$4,Calibration!$C$2:$C$4,E214)</f>
        <v>1652.2500600627316</v>
      </c>
      <c r="L214" s="2">
        <f>TREND(Calibration!$A$2:$A$4,Calibration!$D$2:$D$4,G214)</f>
        <v>605.43011298423698</v>
      </c>
    </row>
    <row r="215" spans="1:12" x14ac:dyDescent="0.25">
      <c r="A215">
        <v>1065092</v>
      </c>
      <c r="B215">
        <v>15.041999819999999</v>
      </c>
      <c r="C215">
        <v>0.30557001</v>
      </c>
      <c r="D215">
        <v>37.187999730000001</v>
      </c>
      <c r="E215">
        <v>0.41756999</v>
      </c>
      <c r="F215">
        <v>37.60400009</v>
      </c>
      <c r="G215">
        <v>0.98229997999999996</v>
      </c>
      <c r="H215">
        <v>35.16999817</v>
      </c>
      <c r="J215" s="2">
        <f>TREND(Calibration!$A$2:$A$4,Calibration!$B$2:$B$4,C215)</f>
        <v>362.72886196340755</v>
      </c>
      <c r="K215" s="2">
        <f>TREND(Calibration!$A$2:$A$4,Calibration!$C$2:$C$4,E215)</f>
        <v>1732.6488790166165</v>
      </c>
      <c r="L215" s="2">
        <f>TREND(Calibration!$A$2:$A$4,Calibration!$D$2:$D$4,G215)</f>
        <v>599.71422722568661</v>
      </c>
    </row>
    <row r="216" spans="1:12" x14ac:dyDescent="0.25">
      <c r="A216">
        <v>1070083</v>
      </c>
      <c r="B216">
        <v>15.10400009</v>
      </c>
      <c r="C216">
        <v>0.30637999999999999</v>
      </c>
      <c r="D216">
        <v>37.200000760000002</v>
      </c>
      <c r="E216">
        <v>0.40806000999999997</v>
      </c>
      <c r="F216">
        <v>37.671001429999997</v>
      </c>
      <c r="G216">
        <v>0.99580002000000001</v>
      </c>
      <c r="H216">
        <v>35.17599869</v>
      </c>
      <c r="J216" s="2">
        <f>TREND(Calibration!$A$2:$A$4,Calibration!$B$2:$B$4,C216)</f>
        <v>366.32599555611068</v>
      </c>
      <c r="K216" s="2">
        <f>TREND(Calibration!$A$2:$A$4,Calibration!$C$2:$C$4,E216)</f>
        <v>1659.3419604859289</v>
      </c>
      <c r="L216" s="2">
        <f>TREND(Calibration!$A$2:$A$4,Calibration!$D$2:$D$4,G216)</f>
        <v>608.10165666902174</v>
      </c>
    </row>
    <row r="217" spans="1:12" x14ac:dyDescent="0.25">
      <c r="A217">
        <v>1075121</v>
      </c>
      <c r="B217">
        <v>15.10700035</v>
      </c>
      <c r="C217">
        <v>0.30853998999999999</v>
      </c>
      <c r="D217">
        <v>37.213001249999998</v>
      </c>
      <c r="E217">
        <v>0.39972999999999997</v>
      </c>
      <c r="F217">
        <v>37.65499878</v>
      </c>
      <c r="G217">
        <v>1.0006999999999999</v>
      </c>
      <c r="H217">
        <v>35.2140007</v>
      </c>
      <c r="J217" s="2">
        <f>TREND(Calibration!$A$2:$A$4,Calibration!$B$2:$B$4,C217)</f>
        <v>375.91842581932701</v>
      </c>
      <c r="K217" s="2">
        <f>TREND(Calibration!$A$2:$A$4,Calibration!$C$2:$C$4,E217)</f>
        <v>1595.1307461164131</v>
      </c>
      <c r="L217" s="2">
        <f>TREND(Calibration!$A$2:$A$4,Calibration!$D$2:$D$4,G217)</f>
        <v>611.14596146543363</v>
      </c>
    </row>
    <row r="218" spans="1:12" x14ac:dyDescent="0.25">
      <c r="A218">
        <v>1080085</v>
      </c>
      <c r="B218">
        <v>15.097000120000001</v>
      </c>
      <c r="C218">
        <v>0.30968001000000001</v>
      </c>
      <c r="D218">
        <v>37.200000760000002</v>
      </c>
      <c r="E218">
        <v>0.39190000000000003</v>
      </c>
      <c r="F218">
        <v>37.693000789999999</v>
      </c>
      <c r="G218">
        <v>0.99959998999999999</v>
      </c>
      <c r="H218">
        <v>35.180000309999997</v>
      </c>
      <c r="J218" s="2">
        <f>TREND(Calibration!$A$2:$A$4,Calibration!$B$2:$B$4,C218)</f>
        <v>380.9812096047483</v>
      </c>
      <c r="K218" s="2">
        <f>TREND(Calibration!$A$2:$A$4,Calibration!$C$2:$C$4,E218)</f>
        <v>1534.7738187521838</v>
      </c>
      <c r="L218" s="2">
        <f>TREND(Calibration!$A$2:$A$4,Calibration!$D$2:$D$4,G218)</f>
        <v>610.46253710061967</v>
      </c>
    </row>
    <row r="219" spans="1:12" x14ac:dyDescent="0.25">
      <c r="A219">
        <v>1085083</v>
      </c>
      <c r="B219">
        <v>15.08699989</v>
      </c>
      <c r="C219">
        <v>0.31043999999999999</v>
      </c>
      <c r="D219">
        <v>37.191001890000003</v>
      </c>
      <c r="E219">
        <v>0.38471000999999999</v>
      </c>
      <c r="F219">
        <v>37.645000459999999</v>
      </c>
      <c r="G219">
        <v>1.0011999600000001</v>
      </c>
      <c r="H219">
        <v>35.125999450000002</v>
      </c>
      <c r="J219" s="2">
        <f>TREND(Calibration!$A$2:$A$4,Calibration!$B$2:$B$4,C219)</f>
        <v>384.35629517261759</v>
      </c>
      <c r="K219" s="2">
        <f>TREND(Calibration!$A$2:$A$4,Calibration!$C$2:$C$4,E219)</f>
        <v>1479.3503571711437</v>
      </c>
      <c r="L219" s="2">
        <f>TREND(Calibration!$A$2:$A$4,Calibration!$D$2:$D$4,G219)</f>
        <v>611.45658122837438</v>
      </c>
    </row>
    <row r="220" spans="1:12" x14ac:dyDescent="0.25">
      <c r="A220">
        <v>1090095</v>
      </c>
      <c r="B220">
        <v>15.05500031</v>
      </c>
      <c r="C220">
        <v>0.30752000000000002</v>
      </c>
      <c r="D220">
        <v>37.194000240000001</v>
      </c>
      <c r="E220">
        <v>0.37156999000000002</v>
      </c>
      <c r="F220">
        <v>37.641998289999997</v>
      </c>
      <c r="G220">
        <v>0.99580002000000001</v>
      </c>
      <c r="H220">
        <v>35.122001650000001</v>
      </c>
      <c r="J220" s="2">
        <f>TREND(Calibration!$A$2:$A$4,Calibration!$B$2:$B$4,C220)</f>
        <v>371.38869052232212</v>
      </c>
      <c r="K220" s="2">
        <f>TREND(Calibration!$A$2:$A$4,Calibration!$C$2:$C$4,E220)</f>
        <v>1378.0615662765683</v>
      </c>
      <c r="L220" s="2">
        <f>TREND(Calibration!$A$2:$A$4,Calibration!$D$2:$D$4,G220)</f>
        <v>608.10165666902174</v>
      </c>
    </row>
    <row r="221" spans="1:12" x14ac:dyDescent="0.25">
      <c r="A221">
        <v>1095085</v>
      </c>
      <c r="B221">
        <v>15.05500031</v>
      </c>
      <c r="C221">
        <v>0.30843999999999999</v>
      </c>
      <c r="D221">
        <v>37.222000119999997</v>
      </c>
      <c r="E221">
        <v>0.37211000999999999</v>
      </c>
      <c r="F221">
        <v>37.61000061</v>
      </c>
      <c r="G221">
        <v>1.0011999600000001</v>
      </c>
      <c r="H221">
        <v>35.223999020000001</v>
      </c>
      <c r="J221" s="2">
        <f>TREND(Calibration!$A$2:$A$4,Calibration!$B$2:$B$4,C221)</f>
        <v>375.47437417926449</v>
      </c>
      <c r="K221" s="2">
        <f>TREND(Calibration!$A$2:$A$4,Calibration!$C$2:$C$4,E221)</f>
        <v>1382.2242671597394</v>
      </c>
      <c r="L221" s="2">
        <f>TREND(Calibration!$A$2:$A$4,Calibration!$D$2:$D$4,G221)</f>
        <v>611.45658122837438</v>
      </c>
    </row>
    <row r="222" spans="1:12" x14ac:dyDescent="0.25">
      <c r="A222">
        <v>1100197</v>
      </c>
      <c r="B222">
        <v>15.067999840000001</v>
      </c>
      <c r="C222">
        <v>0.31125000000000003</v>
      </c>
      <c r="D222">
        <v>37.256999970000003</v>
      </c>
      <c r="E222">
        <v>0.37049000999999998</v>
      </c>
      <c r="F222">
        <v>37.658000950000002</v>
      </c>
      <c r="G222">
        <v>0.99959998999999999</v>
      </c>
      <c r="H222">
        <v>35.125999450000002</v>
      </c>
      <c r="J222" s="2">
        <f>TREND(Calibration!$A$2:$A$4,Calibration!$B$2:$B$4,C222)</f>
        <v>387.95347317492588</v>
      </c>
      <c r="K222" s="2">
        <f>TREND(Calibration!$A$2:$A$4,Calibration!$C$2:$C$4,E222)</f>
        <v>1369.7366270154159</v>
      </c>
      <c r="L222" s="2">
        <f>TREND(Calibration!$A$2:$A$4,Calibration!$D$2:$D$4,G222)</f>
        <v>610.46253710061967</v>
      </c>
    </row>
    <row r="223" spans="1:12" x14ac:dyDescent="0.25">
      <c r="A223">
        <v>1105083</v>
      </c>
      <c r="B223">
        <v>15.067999840000001</v>
      </c>
      <c r="C223">
        <v>0.30853998999999999</v>
      </c>
      <c r="D223">
        <v>37.226001740000001</v>
      </c>
      <c r="E223">
        <v>0.37152001000000001</v>
      </c>
      <c r="F223">
        <v>37.658000950000002</v>
      </c>
      <c r="G223">
        <v>1.0110000400000001</v>
      </c>
      <c r="H223">
        <v>35.153999329999998</v>
      </c>
      <c r="J223" s="2">
        <f>TREND(Calibration!$A$2:$A$4,Calibration!$B$2:$B$4,C223)</f>
        <v>375.91842581932701</v>
      </c>
      <c r="K223" s="2">
        <f>TREND(Calibration!$A$2:$A$4,Calibration!$C$2:$C$4,E223)</f>
        <v>1377.676299452856</v>
      </c>
      <c r="L223" s="2">
        <f>TREND(Calibration!$A$2:$A$4,Calibration!$D$2:$D$4,G223)</f>
        <v>617.54526537590573</v>
      </c>
    </row>
    <row r="224" spans="1:12" x14ac:dyDescent="0.25">
      <c r="A224">
        <v>1110099</v>
      </c>
      <c r="B224">
        <v>15.119999890000001</v>
      </c>
      <c r="C224">
        <v>0.31038000999999998</v>
      </c>
      <c r="D224">
        <v>37.226001740000001</v>
      </c>
      <c r="E224">
        <v>0.37497999999999998</v>
      </c>
      <c r="F224">
        <v>37.638999939999998</v>
      </c>
      <c r="G224">
        <v>0.99370002999999996</v>
      </c>
      <c r="H224">
        <v>35.097000119999997</v>
      </c>
      <c r="J224" s="2">
        <f>TREND(Calibration!$A$2:$A$4,Calibration!$B$2:$B$4,C224)</f>
        <v>384.08988195242182</v>
      </c>
      <c r="K224" s="2">
        <f>TREND(Calibration!$A$2:$A$4,Calibration!$C$2:$C$4,E224)</f>
        <v>1404.3473550225829</v>
      </c>
      <c r="L224" s="2">
        <f>TREND(Calibration!$A$2:$A$4,Calibration!$D$2:$D$4,G224)</f>
        <v>606.79695550097256</v>
      </c>
    </row>
    <row r="225" spans="1:12" x14ac:dyDescent="0.25">
      <c r="A225">
        <v>1115092</v>
      </c>
      <c r="B225">
        <v>15.13300037</v>
      </c>
      <c r="C225">
        <v>0.31043999999999999</v>
      </c>
      <c r="D225">
        <v>37.241001130000001</v>
      </c>
      <c r="E225">
        <v>0.41102999000000001</v>
      </c>
      <c r="F225">
        <v>37.60400009</v>
      </c>
      <c r="G225">
        <v>0.99479996999999998</v>
      </c>
      <c r="H225">
        <v>35.125999450000002</v>
      </c>
      <c r="J225" s="2">
        <f>TREND(Calibration!$A$2:$A$4,Calibration!$B$2:$B$4,C225)</f>
        <v>384.35629517261759</v>
      </c>
      <c r="K225" s="2">
        <f>TREND(Calibration!$A$2:$A$4,Calibration!$C$2:$C$4,E225)</f>
        <v>1682.2358132487923</v>
      </c>
      <c r="L225" s="2">
        <f>TREND(Calibration!$A$2:$A$4,Calibration!$D$2:$D$4,G225)</f>
        <v>607.48033637554056</v>
      </c>
    </row>
    <row r="226" spans="1:12" x14ac:dyDescent="0.25">
      <c r="A226">
        <v>1120265</v>
      </c>
      <c r="B226">
        <v>15.20400047</v>
      </c>
      <c r="C226">
        <v>0.30978999000000002</v>
      </c>
      <c r="D226">
        <v>37.200000760000002</v>
      </c>
      <c r="E226">
        <v>0.46098</v>
      </c>
      <c r="F226">
        <v>37.658000950000002</v>
      </c>
      <c r="G226">
        <v>1.0028999999999999</v>
      </c>
      <c r="H226">
        <v>35.164001460000001</v>
      </c>
      <c r="J226" s="2">
        <f>TREND(Calibration!$A$2:$A$4,Calibration!$B$2:$B$4,C226)</f>
        <v>381.46962644017299</v>
      </c>
      <c r="K226" s="2">
        <f>TREND(Calibration!$A$2:$A$4,Calibration!$C$2:$C$4,E226)</f>
        <v>2067.2714614496299</v>
      </c>
      <c r="L226" s="2">
        <f>TREND(Calibration!$A$2:$A$4,Calibration!$D$2:$D$4,G226)</f>
        <v>612.51279776927697</v>
      </c>
    </row>
    <row r="227" spans="1:12" x14ac:dyDescent="0.25">
      <c r="A227">
        <v>1125174</v>
      </c>
      <c r="B227">
        <v>15.161999700000001</v>
      </c>
      <c r="C227">
        <v>0.30789</v>
      </c>
      <c r="D227">
        <v>37.22900009</v>
      </c>
      <c r="E227">
        <v>0.41616999999999998</v>
      </c>
      <c r="F227">
        <v>37.676998140000002</v>
      </c>
      <c r="G227">
        <v>1.00450003</v>
      </c>
      <c r="H227">
        <v>35.112998959999999</v>
      </c>
      <c r="J227" s="2">
        <f>TREND(Calibration!$A$2:$A$4,Calibration!$B$2:$B$4,C227)</f>
        <v>373.03184590609226</v>
      </c>
      <c r="K227" s="2">
        <f>TREND(Calibration!$A$2:$A$4,Calibration!$C$2:$C$4,E227)</f>
        <v>1721.8571683217694</v>
      </c>
      <c r="L227" s="2">
        <f>TREND(Calibration!$A$2:$A$4,Calibration!$D$2:$D$4,G227)</f>
        <v>613.5068791743854</v>
      </c>
    </row>
    <row r="228" spans="1:12" x14ac:dyDescent="0.25">
      <c r="A228">
        <v>1130083</v>
      </c>
      <c r="B228">
        <v>15.126000400000001</v>
      </c>
      <c r="C228">
        <v>0.30368000000000001</v>
      </c>
      <c r="D228">
        <v>37.196998600000001</v>
      </c>
      <c r="E228">
        <v>0.38897999999999999</v>
      </c>
      <c r="F228">
        <v>37.594001769999998</v>
      </c>
      <c r="G228">
        <v>0.99309999000000004</v>
      </c>
      <c r="H228">
        <v>35.180000309999997</v>
      </c>
      <c r="J228" s="2">
        <f>TREND(Calibration!$A$2:$A$4,Calibration!$B$2:$B$4,C228)</f>
        <v>354.33540221508383</v>
      </c>
      <c r="K228" s="2">
        <f>TREND(Calibration!$A$2:$A$4,Calibration!$C$2:$C$4,E228)</f>
        <v>1512.2652328130323</v>
      </c>
      <c r="L228" s="2">
        <f>TREND(Calibration!$A$2:$A$4,Calibration!$D$2:$D$4,G228)</f>
        <v>606.42415711199169</v>
      </c>
    </row>
    <row r="229" spans="1:12" x14ac:dyDescent="0.25">
      <c r="A229">
        <v>1135083</v>
      </c>
      <c r="B229">
        <v>15.100000380000001</v>
      </c>
      <c r="C229">
        <v>0.31071000999999998</v>
      </c>
      <c r="D229">
        <v>37.219001769999998</v>
      </c>
      <c r="E229">
        <v>0.38475999</v>
      </c>
      <c r="F229">
        <v>37.619998930000001</v>
      </c>
      <c r="G229">
        <v>0.99529999000000002</v>
      </c>
      <c r="H229">
        <v>35.180000309999997</v>
      </c>
      <c r="J229" s="2">
        <f>TREND(Calibration!$A$2:$A$4,Calibration!$B$2:$B$4,C229)</f>
        <v>385.5553989163252</v>
      </c>
      <c r="K229" s="2">
        <f>TREND(Calibration!$A$2:$A$4,Calibration!$C$2:$C$4,E229)</f>
        <v>1479.7356239948556</v>
      </c>
      <c r="L229" s="2">
        <f>TREND(Calibration!$A$2:$A$4,Calibration!$D$2:$D$4,G229)</f>
        <v>607.79099341583503</v>
      </c>
    </row>
    <row r="230" spans="1:12" x14ac:dyDescent="0.25">
      <c r="A230">
        <v>1140314</v>
      </c>
      <c r="B230">
        <v>15.041999819999999</v>
      </c>
      <c r="C230">
        <v>0.31162000000000001</v>
      </c>
      <c r="D230">
        <v>37.17200089</v>
      </c>
      <c r="E230">
        <v>0.38563001000000002</v>
      </c>
      <c r="F230">
        <v>37.629001619999997</v>
      </c>
      <c r="G230">
        <v>0.99690002</v>
      </c>
      <c r="H230">
        <v>35.20500183</v>
      </c>
      <c r="J230" s="2">
        <f>TREND(Calibration!$A$2:$A$4,Calibration!$B$2:$B$4,C230)</f>
        <v>389.59662855869601</v>
      </c>
      <c r="K230" s="2">
        <f>TREND(Calibration!$A$2:$A$4,Calibration!$C$2:$C$4,E230)</f>
        <v>1486.4421034259451</v>
      </c>
      <c r="L230" s="2">
        <f>TREND(Calibration!$A$2:$A$4,Calibration!$D$2:$D$4,G230)</f>
        <v>608.78507482094335</v>
      </c>
    </row>
    <row r="231" spans="1:12" x14ac:dyDescent="0.25">
      <c r="A231">
        <v>1145092</v>
      </c>
      <c r="B231">
        <v>15.00599957</v>
      </c>
      <c r="C231">
        <v>0.31162000000000001</v>
      </c>
      <c r="D231">
        <v>37.187999730000001</v>
      </c>
      <c r="E231">
        <v>0.40059999000000002</v>
      </c>
      <c r="F231">
        <v>37.70500183</v>
      </c>
      <c r="G231">
        <v>0.99370002999999996</v>
      </c>
      <c r="H231">
        <v>35.208000179999999</v>
      </c>
      <c r="J231" s="2">
        <f>TREND(Calibration!$A$2:$A$4,Calibration!$B$2:$B$4,C231)</f>
        <v>389.59662855869601</v>
      </c>
      <c r="K231" s="2">
        <f>TREND(Calibration!$A$2:$A$4,Calibration!$C$2:$C$4,E231)</f>
        <v>1601.8369942949073</v>
      </c>
      <c r="L231" s="2">
        <f>TREND(Calibration!$A$2:$A$4,Calibration!$D$2:$D$4,G231)</f>
        <v>606.79695550097256</v>
      </c>
    </row>
    <row r="232" spans="1:12" x14ac:dyDescent="0.25">
      <c r="A232">
        <v>1150141</v>
      </c>
      <c r="B232">
        <v>14.928000450000001</v>
      </c>
      <c r="C232">
        <v>0.31259998999999999</v>
      </c>
      <c r="D232">
        <v>37.194000240000001</v>
      </c>
      <c r="E232">
        <v>0.48675998999999998</v>
      </c>
      <c r="F232">
        <v>37.619998930000001</v>
      </c>
      <c r="G232">
        <v>0.98449998999999999</v>
      </c>
      <c r="H232">
        <v>35.2140007</v>
      </c>
      <c r="J232" s="2">
        <f>TREND(Calibration!$A$2:$A$4,Calibration!$B$2:$B$4,C232)</f>
        <v>393.94872543583415</v>
      </c>
      <c r="K232" s="2">
        <f>TREND(Calibration!$A$2:$A$4,Calibration!$C$2:$C$4,E232)</f>
        <v>2265.9944478967018</v>
      </c>
      <c r="L232" s="2">
        <f>TREND(Calibration!$A$2:$A$4,Calibration!$D$2:$D$4,G232)</f>
        <v>601.08106974242219</v>
      </c>
    </row>
    <row r="233" spans="1:12" x14ac:dyDescent="0.25">
      <c r="A233">
        <v>1155114</v>
      </c>
      <c r="B233">
        <v>14.963999749999999</v>
      </c>
      <c r="C233">
        <v>0.31</v>
      </c>
      <c r="D233">
        <v>37.191001890000003</v>
      </c>
      <c r="E233">
        <v>0.46503000999999999</v>
      </c>
      <c r="F233">
        <v>37.673999790000003</v>
      </c>
      <c r="G233">
        <v>0.99849999</v>
      </c>
      <c r="H233">
        <v>35.256000520000001</v>
      </c>
      <c r="J233" s="2">
        <f>TREND(Calibration!$A$2:$A$4,Calibration!$B$2:$B$4,C233)</f>
        <v>382.4022725540799</v>
      </c>
      <c r="K233" s="2">
        <f>TREND(Calibration!$A$2:$A$4,Calibration!$C$2:$C$4,E233)</f>
        <v>2098.4906388946365</v>
      </c>
      <c r="L233" s="2">
        <f>TREND(Calibration!$A$2:$A$4,Calibration!$D$2:$D$4,G233)</f>
        <v>609.77911894869806</v>
      </c>
    </row>
    <row r="234" spans="1:12" x14ac:dyDescent="0.25">
      <c r="A234">
        <v>1160083</v>
      </c>
      <c r="B234">
        <v>15.01599979</v>
      </c>
      <c r="C234">
        <v>0.31291999999999998</v>
      </c>
      <c r="D234">
        <v>37.20299911</v>
      </c>
      <c r="E234">
        <v>0.42309001000000002</v>
      </c>
      <c r="F234">
        <v>37.712001800000003</v>
      </c>
      <c r="G234">
        <v>1.00339997</v>
      </c>
      <c r="H234">
        <v>35.194999690000003</v>
      </c>
      <c r="J234" s="2">
        <f>TREND(Calibration!$A$2:$A$4,Calibration!$B$2:$B$4,C234)</f>
        <v>395.36987720437537</v>
      </c>
      <c r="K234" s="2">
        <f>TREND(Calibration!$A$2:$A$4,Calibration!$C$2:$C$4,E234)</f>
        <v>1775.1995107138189</v>
      </c>
      <c r="L234" s="2">
        <f>TREND(Calibration!$A$2:$A$4,Calibration!$D$2:$D$4,G234)</f>
        <v>612.82342374510995</v>
      </c>
    </row>
    <row r="235" spans="1:12" x14ac:dyDescent="0.25">
      <c r="A235">
        <v>1165189</v>
      </c>
      <c r="B235">
        <v>15.041999819999999</v>
      </c>
      <c r="C235">
        <v>0.31152001000000001</v>
      </c>
      <c r="D235">
        <v>37.22900009</v>
      </c>
      <c r="E235">
        <v>0.41303000000000001</v>
      </c>
      <c r="F235">
        <v>37.631999970000003</v>
      </c>
      <c r="G235">
        <v>0.98129999999999995</v>
      </c>
      <c r="H235">
        <v>35.153999329999998</v>
      </c>
      <c r="J235" s="2">
        <f>TREND(Calibration!$A$2:$A$4,Calibration!$B$2:$B$4,C235)</f>
        <v>389.15257691863326</v>
      </c>
      <c r="K235" s="2">
        <f>TREND(Calibration!$A$2:$A$4,Calibration!$C$2:$C$4,E235)</f>
        <v>1697.6527300173404</v>
      </c>
      <c r="L235" s="2">
        <f>TREND(Calibration!$A$2:$A$4,Calibration!$D$2:$D$4,G235)</f>
        <v>599.09295042245139</v>
      </c>
    </row>
    <row r="236" spans="1:12" x14ac:dyDescent="0.25">
      <c r="A236">
        <v>1170124</v>
      </c>
      <c r="B236">
        <v>15.071000099999999</v>
      </c>
      <c r="C236">
        <v>0.30930001000000001</v>
      </c>
      <c r="D236">
        <v>37.226001740000001</v>
      </c>
      <c r="E236">
        <v>0.40941</v>
      </c>
      <c r="F236">
        <v>37.594001769999998</v>
      </c>
      <c r="G236">
        <v>0.98500001000000004</v>
      </c>
      <c r="H236">
        <v>35.208000179999999</v>
      </c>
      <c r="J236" s="2">
        <f>TREND(Calibration!$A$2:$A$4,Calibration!$B$2:$B$4,C236)</f>
        <v>379.29364461601131</v>
      </c>
      <c r="K236" s="2">
        <f>TREND(Calibration!$A$2:$A$4,Calibration!$C$2:$C$4,E236)</f>
        <v>1669.7482501886668</v>
      </c>
      <c r="L236" s="2">
        <f>TREND(Calibration!$A$2:$A$4,Calibration!$D$2:$D$4,G236)</f>
        <v>601.39172678271666</v>
      </c>
    </row>
    <row r="237" spans="1:12" x14ac:dyDescent="0.25">
      <c r="A237">
        <v>1175114</v>
      </c>
      <c r="B237">
        <v>15.11699963</v>
      </c>
      <c r="C237">
        <v>0.31233000999999999</v>
      </c>
      <c r="D237">
        <v>37.194000240000001</v>
      </c>
      <c r="E237">
        <v>0.40551999</v>
      </c>
      <c r="F237">
        <v>37.666999820000001</v>
      </c>
      <c r="G237">
        <v>0.98879998999999996</v>
      </c>
      <c r="H237">
        <v>35.118999479999999</v>
      </c>
      <c r="J237" s="2">
        <f>TREND(Calibration!$A$2:$A$4,Calibration!$B$2:$B$4,C237)</f>
        <v>392.74975492094131</v>
      </c>
      <c r="K237" s="2">
        <f>TREND(Calibration!$A$2:$A$4,Calibration!$C$2:$C$4,E237)</f>
        <v>1639.7624199184081</v>
      </c>
      <c r="L237" s="2">
        <f>TREND(Calibration!$A$2:$A$4,Calibration!$D$2:$D$4,G237)</f>
        <v>603.75261342720694</v>
      </c>
    </row>
    <row r="238" spans="1:12" x14ac:dyDescent="0.25">
      <c r="A238">
        <v>1180142</v>
      </c>
      <c r="B238">
        <v>15.08699989</v>
      </c>
      <c r="C238">
        <v>0.31286999999999998</v>
      </c>
      <c r="D238">
        <v>37.226001740000001</v>
      </c>
      <c r="E238">
        <v>0.39291999</v>
      </c>
      <c r="F238">
        <v>37.61000061</v>
      </c>
      <c r="G238">
        <v>0.98129999999999995</v>
      </c>
      <c r="H238">
        <v>35.129001619999997</v>
      </c>
      <c r="J238" s="2">
        <f>TREND(Calibration!$A$2:$A$4,Calibration!$B$2:$B$4,C238)</f>
        <v>395.14782917954176</v>
      </c>
      <c r="K238" s="2">
        <f>TREND(Calibration!$A$2:$A$4,Calibration!$C$2:$C$4,E238)</f>
        <v>1542.6363299070033</v>
      </c>
      <c r="L238" s="2">
        <f>TREND(Calibration!$A$2:$A$4,Calibration!$D$2:$D$4,G238)</f>
        <v>599.09295042245139</v>
      </c>
    </row>
    <row r="239" spans="1:12" x14ac:dyDescent="0.25">
      <c r="A239">
        <v>1185178</v>
      </c>
      <c r="B239">
        <v>15.10700035</v>
      </c>
      <c r="C239">
        <v>0.31222000999999999</v>
      </c>
      <c r="D239">
        <v>37.191001890000003</v>
      </c>
      <c r="E239">
        <v>0.37930000000000003</v>
      </c>
      <c r="F239">
        <v>37.6609993</v>
      </c>
      <c r="G239">
        <v>0.99750000000000005</v>
      </c>
      <c r="H239">
        <v>35.125999450000002</v>
      </c>
      <c r="J239" s="2">
        <f>TREND(Calibration!$A$2:$A$4,Calibration!$B$2:$B$4,C239)</f>
        <v>392.26124926630678</v>
      </c>
      <c r="K239" s="2">
        <f>TREND(Calibration!$A$2:$A$4,Calibration!$C$2:$C$4,E239)</f>
        <v>1437.647728740779</v>
      </c>
      <c r="L239" s="2">
        <f>TREND(Calibration!$A$2:$A$4,Calibration!$D$2:$D$4,G239)</f>
        <v>609.15783593257061</v>
      </c>
    </row>
    <row r="240" spans="1:12" x14ac:dyDescent="0.25">
      <c r="A240">
        <v>1190188</v>
      </c>
      <c r="B240">
        <v>15.11299992</v>
      </c>
      <c r="C240">
        <v>0.31162000000000001</v>
      </c>
      <c r="D240">
        <v>37.207000729999997</v>
      </c>
      <c r="E240">
        <v>0.36399999</v>
      </c>
      <c r="F240">
        <v>37.647998809999997</v>
      </c>
      <c r="G240">
        <v>0.99849999</v>
      </c>
      <c r="H240">
        <v>35.164001460000001</v>
      </c>
      <c r="J240" s="2">
        <f>TREND(Calibration!$A$2:$A$4,Calibration!$B$2:$B$4,C240)</f>
        <v>389.59662855869601</v>
      </c>
      <c r="K240" s="2">
        <f>TREND(Calibration!$A$2:$A$4,Calibration!$C$2:$C$4,E240)</f>
        <v>1319.7088280713035</v>
      </c>
      <c r="L240" s="2">
        <f>TREND(Calibration!$A$2:$A$4,Calibration!$D$2:$D$4,G240)</f>
        <v>609.77911894869806</v>
      </c>
    </row>
    <row r="241" spans="1:12" x14ac:dyDescent="0.25">
      <c r="A241">
        <v>1195189</v>
      </c>
      <c r="B241">
        <v>15.041999819999999</v>
      </c>
      <c r="C241">
        <v>0.31071000999999998</v>
      </c>
      <c r="D241">
        <v>37.244998930000001</v>
      </c>
      <c r="E241">
        <v>0.35352001</v>
      </c>
      <c r="F241">
        <v>37.601001740000001</v>
      </c>
      <c r="G241">
        <v>0.98449998999999999</v>
      </c>
      <c r="H241">
        <v>35.131999970000003</v>
      </c>
      <c r="J241" s="2">
        <f>TREND(Calibration!$A$2:$A$4,Calibration!$B$2:$B$4,C241)</f>
        <v>385.5553989163252</v>
      </c>
      <c r="K241" s="2">
        <f>TREND(Calibration!$A$2:$A$4,Calibration!$C$2:$C$4,E241)</f>
        <v>1238.9247422937067</v>
      </c>
      <c r="L241" s="2">
        <f>TREND(Calibration!$A$2:$A$4,Calibration!$D$2:$D$4,G241)</f>
        <v>601.08106974242219</v>
      </c>
    </row>
    <row r="242" spans="1:12" x14ac:dyDescent="0.25">
      <c r="J242" s="2" t="e">
        <f>TREND(Calibration!$A$2:$A$4,Calibration!$B$2:$B$4,C242)</f>
        <v>#VALUE!</v>
      </c>
      <c r="K242" s="2" t="e">
        <f>TREND(Calibration!$A$2:$A$4,Calibration!$C$2:$C$4,E242)</f>
        <v>#VALUE!</v>
      </c>
      <c r="L242" s="2" t="e">
        <f>TREND(Calibration!$A$2:$A$4,Calibration!$D$2:$D$4,G242)</f>
        <v>#VALUE!</v>
      </c>
    </row>
    <row r="243" spans="1:12" x14ac:dyDescent="0.25">
      <c r="J243" s="2" t="e">
        <f>TREND(Calibration!$A$2:$A$4,Calibration!$B$2:$B$4,C243)</f>
        <v>#VALUE!</v>
      </c>
      <c r="K243" s="2" t="e">
        <f>TREND(Calibration!$A$2:$A$4,Calibration!$C$2:$C$4,E243)</f>
        <v>#VALUE!</v>
      </c>
      <c r="L243" s="2" t="e">
        <f>TREND(Calibration!$A$2:$A$4,Calibration!$D$2:$D$4,G243)</f>
        <v>#VALUE!</v>
      </c>
    </row>
    <row r="244" spans="1:12" x14ac:dyDescent="0.25">
      <c r="J244" s="2" t="e">
        <f>TREND(Calibration!$A$2:$A$4,Calibration!$B$2:$B$4,C244)</f>
        <v>#VALUE!</v>
      </c>
      <c r="K244" s="2" t="e">
        <f>TREND(Calibration!$A$2:$A$4,Calibration!$C$2:$C$4,E244)</f>
        <v>#VALUE!</v>
      </c>
      <c r="L244" s="2" t="e">
        <f>TREND(Calibration!$A$2:$A$4,Calibration!$D$2:$D$4,G244)</f>
        <v>#VALUE!</v>
      </c>
    </row>
    <row r="245" spans="1:12" x14ac:dyDescent="0.25">
      <c r="J245" s="2" t="e">
        <f>TREND(Calibration!$A$2:$A$4,Calibration!$B$2:$B$4,C245)</f>
        <v>#VALUE!</v>
      </c>
      <c r="K245" s="2" t="e">
        <f>TREND(Calibration!$A$2:$A$4,Calibration!$C$2:$C$4,E245)</f>
        <v>#VALUE!</v>
      </c>
      <c r="L245" s="2" t="e">
        <f>TREND(Calibration!$A$2:$A$4,Calibration!$D$2:$D$4,G245)</f>
        <v>#VALUE!</v>
      </c>
    </row>
    <row r="246" spans="1:12" x14ac:dyDescent="0.25">
      <c r="J246" s="2" t="e">
        <f>TREND(Calibration!$A$2:$A$4,Calibration!$B$2:$B$4,C246)</f>
        <v>#VALUE!</v>
      </c>
      <c r="K246" s="2" t="e">
        <f>TREND(Calibration!$A$2:$A$4,Calibration!$C$2:$C$4,E246)</f>
        <v>#VALUE!</v>
      </c>
      <c r="L246" s="2" t="e">
        <f>TREND(Calibration!$A$2:$A$4,Calibration!$D$2:$D$4,G246)</f>
        <v>#VALUE!</v>
      </c>
    </row>
    <row r="247" spans="1:12" x14ac:dyDescent="0.25">
      <c r="J247" s="2" t="e">
        <f>TREND(Calibration!$A$2:$A$4,Calibration!$B$2:$B$4,C247)</f>
        <v>#VALUE!</v>
      </c>
      <c r="K247" s="2" t="e">
        <f>TREND(Calibration!$A$2:$A$4,Calibration!$C$2:$C$4,E247)</f>
        <v>#VALUE!</v>
      </c>
      <c r="L247" s="2" t="e">
        <f>TREND(Calibration!$A$2:$A$4,Calibration!$D$2:$D$4,G247)</f>
        <v>#VALUE!</v>
      </c>
    </row>
    <row r="248" spans="1:12" x14ac:dyDescent="0.25">
      <c r="J248" s="2" t="e">
        <f>TREND(Calibration!$A$2:$A$4,Calibration!$B$2:$B$4,C248)</f>
        <v>#VALUE!</v>
      </c>
      <c r="K248" s="2" t="e">
        <f>TREND(Calibration!$A$2:$A$4,Calibration!$C$2:$C$4,E248)</f>
        <v>#VALUE!</v>
      </c>
      <c r="L248" s="2" t="e">
        <f>TREND(Calibration!$A$2:$A$4,Calibration!$D$2:$D$4,G248)</f>
        <v>#VALUE!</v>
      </c>
    </row>
    <row r="249" spans="1:12" x14ac:dyDescent="0.25">
      <c r="J249" s="2" t="e">
        <f>TREND(Calibration!$A$2:$A$4,Calibration!$B$2:$B$4,C249)</f>
        <v>#VALUE!</v>
      </c>
      <c r="K249" s="2" t="e">
        <f>TREND(Calibration!$A$2:$A$4,Calibration!$C$2:$C$4,E249)</f>
        <v>#VALUE!</v>
      </c>
      <c r="L249" s="2" t="e">
        <f>TREND(Calibration!$A$2:$A$4,Calibration!$D$2:$D$4,G249)</f>
        <v>#VALUE!</v>
      </c>
    </row>
    <row r="250" spans="1:12" x14ac:dyDescent="0.25">
      <c r="J250" s="2" t="e">
        <f>TREND(Calibration!$A$2:$A$4,Calibration!$B$2:$B$4,C250)</f>
        <v>#VALUE!</v>
      </c>
      <c r="K250" s="2" t="e">
        <f>TREND(Calibration!$A$2:$A$4,Calibration!$C$2:$C$4,E250)</f>
        <v>#VALUE!</v>
      </c>
      <c r="L250" s="2" t="e">
        <f>TREND(Calibration!$A$2:$A$4,Calibration!$D$2:$D$4,G250)</f>
        <v>#VALUE!</v>
      </c>
    </row>
    <row r="251" spans="1:12" x14ac:dyDescent="0.25">
      <c r="J251" s="2" t="e">
        <f>TREND(Calibration!$A$2:$A$4,Calibration!$B$2:$B$4,C251)</f>
        <v>#VALUE!</v>
      </c>
      <c r="K251" s="2" t="e">
        <f>TREND(Calibration!$A$2:$A$4,Calibration!$C$2:$C$4,E251)</f>
        <v>#VALUE!</v>
      </c>
      <c r="L251" s="2" t="e">
        <f>TREND(Calibration!$A$2:$A$4,Calibration!$D$2:$D$4,G251)</f>
        <v>#VALUE!</v>
      </c>
    </row>
    <row r="252" spans="1:12" x14ac:dyDescent="0.25">
      <c r="J252" s="2" t="e">
        <f>TREND(Calibration!$A$2:$A$4,Calibration!$B$2:$B$4,C252)</f>
        <v>#VALUE!</v>
      </c>
      <c r="K252" s="2" t="e">
        <f>TREND(Calibration!$A$2:$A$4,Calibration!$C$2:$C$4,E252)</f>
        <v>#VALUE!</v>
      </c>
      <c r="L252" s="2" t="e">
        <f>TREND(Calibration!$A$2:$A$4,Calibration!$D$2:$D$4,G252)</f>
        <v>#VALUE!</v>
      </c>
    </row>
    <row r="253" spans="1:12" x14ac:dyDescent="0.25">
      <c r="J253" s="2" t="e">
        <f>TREND(Calibration!$A$2:$A$4,Calibration!$B$2:$B$4,C253)</f>
        <v>#VALUE!</v>
      </c>
      <c r="K253" s="2" t="e">
        <f>TREND(Calibration!$A$2:$A$4,Calibration!$C$2:$C$4,E253)</f>
        <v>#VALUE!</v>
      </c>
      <c r="L253" s="2" t="e">
        <f>TREND(Calibration!$A$2:$A$4,Calibration!$D$2:$D$4,G253)</f>
        <v>#VALUE!</v>
      </c>
    </row>
    <row r="254" spans="1:12" x14ac:dyDescent="0.25">
      <c r="J254" s="2" t="e">
        <f>TREND(Calibration!$A$2:$A$4,Calibration!$B$2:$B$4,C254)</f>
        <v>#VALUE!</v>
      </c>
      <c r="K254" s="2" t="e">
        <f>TREND(Calibration!$A$2:$A$4,Calibration!$C$2:$C$4,E254)</f>
        <v>#VALUE!</v>
      </c>
      <c r="L254" s="2" t="e">
        <f>TREND(Calibration!$A$2:$A$4,Calibration!$D$2:$D$4,G254)</f>
        <v>#VALUE!</v>
      </c>
    </row>
    <row r="255" spans="1:12" x14ac:dyDescent="0.25">
      <c r="J255" s="2" t="e">
        <f>TREND(Calibration!$A$2:$A$4,Calibration!$B$2:$B$4,C255)</f>
        <v>#VALUE!</v>
      </c>
      <c r="K255" s="2" t="e">
        <f>TREND(Calibration!$A$2:$A$4,Calibration!$C$2:$C$4,E255)</f>
        <v>#VALUE!</v>
      </c>
      <c r="L255" s="2" t="e">
        <f>TREND(Calibration!$A$2:$A$4,Calibration!$D$2:$D$4,G255)</f>
        <v>#VALUE!</v>
      </c>
    </row>
    <row r="256" spans="1:12" x14ac:dyDescent="0.25">
      <c r="J256" s="2" t="e">
        <f>TREND(Calibration!$A$2:$A$4,Calibration!$B$2:$B$4,C256)</f>
        <v>#VALUE!</v>
      </c>
      <c r="K256" s="2" t="e">
        <f>TREND(Calibration!$A$2:$A$4,Calibration!$C$2:$C$4,E256)</f>
        <v>#VALUE!</v>
      </c>
      <c r="L256" s="2" t="e">
        <f>TREND(Calibration!$A$2:$A$4,Calibration!$D$2:$D$4,G256)</f>
        <v>#VALUE!</v>
      </c>
    </row>
    <row r="257" spans="10:12" x14ac:dyDescent="0.25">
      <c r="J257" s="2" t="e">
        <f>TREND(Calibration!$A$2:$A$4,Calibration!$B$2:$B$4,C257)</f>
        <v>#VALUE!</v>
      </c>
      <c r="K257" s="2" t="e">
        <f>TREND(Calibration!$A$2:$A$4,Calibration!$C$2:$C$4,E257)</f>
        <v>#VALUE!</v>
      </c>
      <c r="L257" s="2" t="e">
        <f>TREND(Calibration!$A$2:$A$4,Calibration!$D$2:$D$4,G257)</f>
        <v>#VALUE!</v>
      </c>
    </row>
    <row r="258" spans="10:12" x14ac:dyDescent="0.25">
      <c r="J258" s="2" t="e">
        <f>TREND(Calibration!$A$2:$A$4,Calibration!$B$2:$B$4,C258)</f>
        <v>#VALUE!</v>
      </c>
      <c r="K258" s="2" t="e">
        <f>TREND(Calibration!$A$2:$A$4,Calibration!$C$2:$C$4,E258)</f>
        <v>#VALUE!</v>
      </c>
      <c r="L258" s="2" t="e">
        <f>TREND(Calibration!$A$2:$A$4,Calibration!$D$2:$D$4,G258)</f>
        <v>#VALUE!</v>
      </c>
    </row>
    <row r="259" spans="10:12" x14ac:dyDescent="0.25">
      <c r="J259" s="2" t="e">
        <f>TREND(Calibration!$A$2:$A$4,Calibration!$B$2:$B$4,C259)</f>
        <v>#VALUE!</v>
      </c>
      <c r="K259" s="2" t="e">
        <f>TREND(Calibration!$A$2:$A$4,Calibration!$C$2:$C$4,E259)</f>
        <v>#VALUE!</v>
      </c>
      <c r="L259" s="2" t="e">
        <f>TREND(Calibration!$A$2:$A$4,Calibration!$D$2:$D$4,G259)</f>
        <v>#VALUE!</v>
      </c>
    </row>
    <row r="260" spans="10:12" x14ac:dyDescent="0.25">
      <c r="J260" s="2" t="e">
        <f>TREND(Calibration!$A$2:$A$4,Calibration!$B$2:$B$4,C260)</f>
        <v>#VALUE!</v>
      </c>
      <c r="K260" s="2" t="e">
        <f>TREND(Calibration!$A$2:$A$4,Calibration!$C$2:$C$4,E260)</f>
        <v>#VALUE!</v>
      </c>
      <c r="L260" s="2" t="e">
        <f>TREND(Calibration!$A$2:$A$4,Calibration!$D$2:$D$4,G260)</f>
        <v>#VALUE!</v>
      </c>
    </row>
    <row r="261" spans="10:12" x14ac:dyDescent="0.25">
      <c r="J261" s="2" t="e">
        <f>TREND(Calibration!$A$2:$A$4,Calibration!$B$2:$B$4,C261)</f>
        <v>#VALUE!</v>
      </c>
      <c r="K261" s="2" t="e">
        <f>TREND(Calibration!$A$2:$A$4,Calibration!$C$2:$C$4,E261)</f>
        <v>#VALUE!</v>
      </c>
      <c r="L261" s="2" t="e">
        <f>TREND(Calibration!$A$2:$A$4,Calibration!$D$2:$D$4,G261)</f>
        <v>#VALUE!</v>
      </c>
    </row>
    <row r="262" spans="10:12" x14ac:dyDescent="0.25">
      <c r="J262" s="2" t="e">
        <f>TREND(Calibration!$A$2:$A$4,Calibration!$B$2:$B$4,C262)</f>
        <v>#VALUE!</v>
      </c>
      <c r="K262" s="2" t="e">
        <f>TREND(Calibration!$A$2:$A$4,Calibration!$C$2:$C$4,E262)</f>
        <v>#VALUE!</v>
      </c>
      <c r="L262" s="2" t="e">
        <f>TREND(Calibration!$A$2:$A$4,Calibration!$D$2:$D$4,G262)</f>
        <v>#VALUE!</v>
      </c>
    </row>
    <row r="263" spans="10:12" x14ac:dyDescent="0.25">
      <c r="J263" s="2" t="e">
        <f>TREND(Calibration!$A$2:$A$4,Calibration!$B$2:$B$4,C263)</f>
        <v>#VALUE!</v>
      </c>
      <c r="K263" s="2" t="e">
        <f>TREND(Calibration!$A$2:$A$4,Calibration!$C$2:$C$4,E263)</f>
        <v>#VALUE!</v>
      </c>
      <c r="L263" s="2" t="e">
        <f>TREND(Calibration!$A$2:$A$4,Calibration!$D$2:$D$4,G263)</f>
        <v>#VALUE!</v>
      </c>
    </row>
    <row r="264" spans="10:12" x14ac:dyDescent="0.25">
      <c r="J264" s="2" t="e">
        <f>TREND(Calibration!$A$2:$A$4,Calibration!$B$2:$B$4,C264)</f>
        <v>#VALUE!</v>
      </c>
      <c r="K264" s="2" t="e">
        <f>TREND(Calibration!$A$2:$A$4,Calibration!$C$2:$C$4,E264)</f>
        <v>#VALUE!</v>
      </c>
      <c r="L264" s="2" t="e">
        <f>TREND(Calibration!$A$2:$A$4,Calibration!$D$2:$D$4,G264)</f>
        <v>#VALUE!</v>
      </c>
    </row>
    <row r="265" spans="10:12" x14ac:dyDescent="0.25">
      <c r="J265" s="2" t="e">
        <f>TREND(Calibration!$A$2:$A$4,Calibration!$B$2:$B$4,C265)</f>
        <v>#VALUE!</v>
      </c>
      <c r="K265" s="2" t="e">
        <f>TREND(Calibration!$A$2:$A$4,Calibration!$C$2:$C$4,E265)</f>
        <v>#VALUE!</v>
      </c>
      <c r="L265" s="2" t="e">
        <f>TREND(Calibration!$A$2:$A$4,Calibration!$D$2:$D$4,G265)</f>
        <v>#VALUE!</v>
      </c>
    </row>
    <row r="266" spans="10:12" x14ac:dyDescent="0.25">
      <c r="J266" s="2" t="e">
        <f>TREND(Calibration!$A$2:$A$4,Calibration!$B$2:$B$4,C266)</f>
        <v>#VALUE!</v>
      </c>
      <c r="K266" s="2" t="e">
        <f>TREND(Calibration!$A$2:$A$4,Calibration!$C$2:$C$4,E266)</f>
        <v>#VALUE!</v>
      </c>
      <c r="L266" s="2" t="e">
        <f>TREND(Calibration!$A$2:$A$4,Calibration!$D$2:$D$4,G266)</f>
        <v>#VALUE!</v>
      </c>
    </row>
    <row r="267" spans="10:12" x14ac:dyDescent="0.25">
      <c r="J267" s="2" t="e">
        <f>TREND(Calibration!$A$2:$A$4,Calibration!$B$2:$B$4,C267)</f>
        <v>#VALUE!</v>
      </c>
      <c r="K267" s="2" t="e">
        <f>TREND(Calibration!$A$2:$A$4,Calibration!$C$2:$C$4,E267)</f>
        <v>#VALUE!</v>
      </c>
      <c r="L267" s="2" t="e">
        <f>TREND(Calibration!$A$2:$A$4,Calibration!$D$2:$D$4,G267)</f>
        <v>#VALUE!</v>
      </c>
    </row>
    <row r="268" spans="10:12" x14ac:dyDescent="0.25">
      <c r="J268" s="2" t="e">
        <f>TREND(Calibration!$A$2:$A$4,Calibration!$B$2:$B$4,C268)</f>
        <v>#VALUE!</v>
      </c>
      <c r="K268" s="2" t="e">
        <f>TREND(Calibration!$A$2:$A$4,Calibration!$C$2:$C$4,E268)</f>
        <v>#VALUE!</v>
      </c>
      <c r="L268" s="2" t="e">
        <f>TREND(Calibration!$A$2:$A$4,Calibration!$D$2:$D$4,G268)</f>
        <v>#VALUE!</v>
      </c>
    </row>
    <row r="269" spans="10:12" x14ac:dyDescent="0.25">
      <c r="J269" s="2" t="e">
        <f>TREND(Calibration!$A$2:$A$4,Calibration!$B$2:$B$4,C269)</f>
        <v>#VALUE!</v>
      </c>
      <c r="K269" s="2" t="e">
        <f>TREND(Calibration!$A$2:$A$4,Calibration!$C$2:$C$4,E269)</f>
        <v>#VALUE!</v>
      </c>
      <c r="L269" s="2" t="e">
        <f>TREND(Calibration!$A$2:$A$4,Calibration!$D$2:$D$4,G269)</f>
        <v>#VALUE!</v>
      </c>
    </row>
    <row r="270" spans="10:12" x14ac:dyDescent="0.25">
      <c r="J270" s="2" t="e">
        <f>TREND(Calibration!$A$2:$A$4,Calibration!$B$2:$B$4,C270)</f>
        <v>#VALUE!</v>
      </c>
      <c r="K270" s="2" t="e">
        <f>TREND(Calibration!$A$2:$A$4,Calibration!$C$2:$C$4,E270)</f>
        <v>#VALUE!</v>
      </c>
      <c r="L270" s="2" t="e">
        <f>TREND(Calibration!$A$2:$A$4,Calibration!$D$2:$D$4,G270)</f>
        <v>#VALUE!</v>
      </c>
    </row>
    <row r="271" spans="10:12" x14ac:dyDescent="0.25">
      <c r="J271" s="2" t="e">
        <f>TREND(Calibration!$A$2:$A$4,Calibration!$B$2:$B$4,C271)</f>
        <v>#VALUE!</v>
      </c>
      <c r="K271" s="2" t="e">
        <f>TREND(Calibration!$A$2:$A$4,Calibration!$C$2:$C$4,E271)</f>
        <v>#VALUE!</v>
      </c>
      <c r="L271" s="2" t="e">
        <f>TREND(Calibration!$A$2:$A$4,Calibration!$D$2:$D$4,G271)</f>
        <v>#VALUE!</v>
      </c>
    </row>
    <row r="272" spans="10:12" x14ac:dyDescent="0.25">
      <c r="J272" s="2" t="e">
        <f>TREND(Calibration!$A$2:$A$4,Calibration!$B$2:$B$4,C272)</f>
        <v>#VALUE!</v>
      </c>
      <c r="K272" s="2" t="e">
        <f>TREND(Calibration!$A$2:$A$4,Calibration!$C$2:$C$4,E272)</f>
        <v>#VALUE!</v>
      </c>
      <c r="L272" s="2" t="e">
        <f>TREND(Calibration!$A$2:$A$4,Calibration!$D$2:$D$4,G272)</f>
        <v>#VALUE!</v>
      </c>
    </row>
    <row r="273" spans="10:12" x14ac:dyDescent="0.25">
      <c r="J273" s="2" t="e">
        <f>TREND(Calibration!$A$2:$A$4,Calibration!$B$2:$B$4,C273)</f>
        <v>#VALUE!</v>
      </c>
      <c r="K273" s="2" t="e">
        <f>TREND(Calibration!$A$2:$A$4,Calibration!$C$2:$C$4,E273)</f>
        <v>#VALUE!</v>
      </c>
      <c r="L273" s="2" t="e">
        <f>TREND(Calibration!$A$2:$A$4,Calibration!$D$2:$D$4,G273)</f>
        <v>#VALUE!</v>
      </c>
    </row>
    <row r="274" spans="10:12" x14ac:dyDescent="0.25">
      <c r="J274" s="2" t="e">
        <f>TREND(Calibration!$A$2:$A$4,Calibration!$B$2:$B$4,C274)</f>
        <v>#VALUE!</v>
      </c>
      <c r="K274" s="2" t="e">
        <f>TREND(Calibration!$A$2:$A$4,Calibration!$C$2:$C$4,E274)</f>
        <v>#VALUE!</v>
      </c>
      <c r="L274" s="2" t="e">
        <f>TREND(Calibration!$A$2:$A$4,Calibration!$D$2:$D$4,G274)</f>
        <v>#VALUE!</v>
      </c>
    </row>
    <row r="275" spans="10:12" x14ac:dyDescent="0.25">
      <c r="J275" s="2" t="e">
        <f>TREND(Calibration!$A$2:$A$4,Calibration!$B$2:$B$4,C275)</f>
        <v>#VALUE!</v>
      </c>
      <c r="K275" s="2" t="e">
        <f>TREND(Calibration!$A$2:$A$4,Calibration!$C$2:$C$4,E275)</f>
        <v>#VALUE!</v>
      </c>
      <c r="L275" s="2" t="e">
        <f>TREND(Calibration!$A$2:$A$4,Calibration!$D$2:$D$4,G275)</f>
        <v>#VALUE!</v>
      </c>
    </row>
    <row r="276" spans="10:12" x14ac:dyDescent="0.25">
      <c r="J276" s="2" t="e">
        <f>TREND(Calibration!$A$2:$A$4,Calibration!$B$2:$B$4,C276)</f>
        <v>#VALUE!</v>
      </c>
      <c r="K276" s="2" t="e">
        <f>TREND(Calibration!$A$2:$A$4,Calibration!$C$2:$C$4,E276)</f>
        <v>#VALUE!</v>
      </c>
      <c r="L276" s="2" t="e">
        <f>TREND(Calibration!$A$2:$A$4,Calibration!$D$2:$D$4,G276)</f>
        <v>#VALUE!</v>
      </c>
    </row>
    <row r="277" spans="10:12" x14ac:dyDescent="0.25">
      <c r="J277" s="2" t="e">
        <f>TREND(Calibration!$A$2:$A$4,Calibration!$B$2:$B$4,C277)</f>
        <v>#VALUE!</v>
      </c>
      <c r="K277" s="2" t="e">
        <f>TREND(Calibration!$A$2:$A$4,Calibration!$C$2:$C$4,E277)</f>
        <v>#VALUE!</v>
      </c>
      <c r="L277" s="2" t="e">
        <f>TREND(Calibration!$A$2:$A$4,Calibration!$D$2:$D$4,G277)</f>
        <v>#VALUE!</v>
      </c>
    </row>
    <row r="278" spans="10:12" x14ac:dyDescent="0.25">
      <c r="J278" s="2" t="e">
        <f>TREND(Calibration!$A$2:$A$4,Calibration!$B$2:$B$4,C278)</f>
        <v>#VALUE!</v>
      </c>
      <c r="K278" s="2" t="e">
        <f>TREND(Calibration!$A$2:$A$4,Calibration!$C$2:$C$4,E278)</f>
        <v>#VALUE!</v>
      </c>
      <c r="L278" s="2" t="e">
        <f>TREND(Calibration!$A$2:$A$4,Calibration!$D$2:$D$4,G278)</f>
        <v>#VALUE!</v>
      </c>
    </row>
    <row r="279" spans="10:12" x14ac:dyDescent="0.25">
      <c r="J279" s="2" t="e">
        <f>TREND(Calibration!$A$2:$A$4,Calibration!$B$2:$B$4,C279)</f>
        <v>#VALUE!</v>
      </c>
      <c r="K279" s="2" t="e">
        <f>TREND(Calibration!$A$2:$A$4,Calibration!$C$2:$C$4,E279)</f>
        <v>#VALUE!</v>
      </c>
      <c r="L279" s="2" t="e">
        <f>TREND(Calibration!$A$2:$A$4,Calibration!$D$2:$D$4,G279)</f>
        <v>#VALUE!</v>
      </c>
    </row>
    <row r="280" spans="10:12" x14ac:dyDescent="0.25">
      <c r="J280" s="2" t="e">
        <f>TREND(Calibration!$A$2:$A$4,Calibration!$B$2:$B$4,C280)</f>
        <v>#VALUE!</v>
      </c>
      <c r="K280" s="2" t="e">
        <f>TREND(Calibration!$A$2:$A$4,Calibration!$C$2:$C$4,E280)</f>
        <v>#VALUE!</v>
      </c>
      <c r="L280" s="2" t="e">
        <f>TREND(Calibration!$A$2:$A$4,Calibration!$D$2:$D$4,G280)</f>
        <v>#VALUE!</v>
      </c>
    </row>
    <row r="281" spans="10:12" x14ac:dyDescent="0.25">
      <c r="J281" s="2" t="e">
        <f>TREND(Calibration!$A$2:$A$4,Calibration!$B$2:$B$4,C281)</f>
        <v>#VALUE!</v>
      </c>
      <c r="K281" s="2" t="e">
        <f>TREND(Calibration!$A$2:$A$4,Calibration!$C$2:$C$4,E281)</f>
        <v>#VALUE!</v>
      </c>
      <c r="L281" s="2" t="e">
        <f>TREND(Calibration!$A$2:$A$4,Calibration!$D$2:$D$4,G281)</f>
        <v>#VALUE!</v>
      </c>
    </row>
    <row r="282" spans="10:12" x14ac:dyDescent="0.25">
      <c r="J282" s="2" t="e">
        <f>TREND(Calibration!$A$2:$A$4,Calibration!$B$2:$B$4,C282)</f>
        <v>#VALUE!</v>
      </c>
      <c r="K282" s="2" t="e">
        <f>TREND(Calibration!$A$2:$A$4,Calibration!$C$2:$C$4,E282)</f>
        <v>#VALUE!</v>
      </c>
      <c r="L282" s="2" t="e">
        <f>TREND(Calibration!$A$2:$A$4,Calibration!$D$2:$D$4,G282)</f>
        <v>#VALUE!</v>
      </c>
    </row>
    <row r="283" spans="10:12" x14ac:dyDescent="0.25">
      <c r="J283" s="2" t="e">
        <f>TREND(Calibration!$A$2:$A$4,Calibration!$B$2:$B$4,C283)</f>
        <v>#VALUE!</v>
      </c>
      <c r="K283" s="2" t="e">
        <f>TREND(Calibration!$A$2:$A$4,Calibration!$C$2:$C$4,E283)</f>
        <v>#VALUE!</v>
      </c>
      <c r="L283" s="2" t="e">
        <f>TREND(Calibration!$A$2:$A$4,Calibration!$D$2:$D$4,G283)</f>
        <v>#VALUE!</v>
      </c>
    </row>
    <row r="284" spans="10:12" x14ac:dyDescent="0.25">
      <c r="J284" s="2" t="e">
        <f>TREND(Calibration!$A$2:$A$4,Calibration!$B$2:$B$4,C284)</f>
        <v>#VALUE!</v>
      </c>
      <c r="K284" s="2" t="e">
        <f>TREND(Calibration!$A$2:$A$4,Calibration!$C$2:$C$4,E284)</f>
        <v>#VALUE!</v>
      </c>
      <c r="L284" s="2" t="e">
        <f>TREND(Calibration!$A$2:$A$4,Calibration!$D$2:$D$4,G284)</f>
        <v>#VALUE!</v>
      </c>
    </row>
    <row r="285" spans="10:12" x14ac:dyDescent="0.25">
      <c r="J285" s="2" t="e">
        <f>TREND(Calibration!$A$2:$A$4,Calibration!$B$2:$B$4,C285)</f>
        <v>#VALUE!</v>
      </c>
      <c r="K285" s="2" t="e">
        <f>TREND(Calibration!$A$2:$A$4,Calibration!$C$2:$C$4,E285)</f>
        <v>#VALUE!</v>
      </c>
      <c r="L285" s="2" t="e">
        <f>TREND(Calibration!$A$2:$A$4,Calibration!$D$2:$D$4,G285)</f>
        <v>#VALUE!</v>
      </c>
    </row>
    <row r="286" spans="10:12" x14ac:dyDescent="0.25">
      <c r="J286" s="2" t="e">
        <f>TREND(Calibration!$A$2:$A$4,Calibration!$B$2:$B$4,C286)</f>
        <v>#VALUE!</v>
      </c>
      <c r="K286" s="2" t="e">
        <f>TREND(Calibration!$A$2:$A$4,Calibration!$C$2:$C$4,E286)</f>
        <v>#VALUE!</v>
      </c>
      <c r="L286" s="2" t="e">
        <f>TREND(Calibration!$A$2:$A$4,Calibration!$D$2:$D$4,G286)</f>
        <v>#VALUE!</v>
      </c>
    </row>
    <row r="287" spans="10:12" x14ac:dyDescent="0.25">
      <c r="J287" s="2" t="e">
        <f>TREND(Calibration!$A$2:$A$4,Calibration!$B$2:$B$4,C287)</f>
        <v>#VALUE!</v>
      </c>
      <c r="K287" s="2" t="e">
        <f>TREND(Calibration!$A$2:$A$4,Calibration!$C$2:$C$4,E287)</f>
        <v>#VALUE!</v>
      </c>
      <c r="L287" s="2" t="e">
        <f>TREND(Calibration!$A$2:$A$4,Calibration!$D$2:$D$4,G287)</f>
        <v>#VALUE!</v>
      </c>
    </row>
    <row r="288" spans="10:12" x14ac:dyDescent="0.25">
      <c r="J288" s="2" t="e">
        <f>TREND(Calibration!$A$2:$A$4,Calibration!$B$2:$B$4,C288)</f>
        <v>#VALUE!</v>
      </c>
      <c r="K288" s="2" t="e">
        <f>TREND(Calibration!$A$2:$A$4,Calibration!$C$2:$C$4,E288)</f>
        <v>#VALUE!</v>
      </c>
      <c r="L288" s="2" t="e">
        <f>TREND(Calibration!$A$2:$A$4,Calibration!$D$2:$D$4,G288)</f>
        <v>#VALUE!</v>
      </c>
    </row>
    <row r="289" spans="10:12" x14ac:dyDescent="0.25">
      <c r="J289" s="2" t="e">
        <f>TREND(Calibration!$A$2:$A$4,Calibration!$B$2:$B$4,C289)</f>
        <v>#VALUE!</v>
      </c>
      <c r="K289" s="2" t="e">
        <f>TREND(Calibration!$A$2:$A$4,Calibration!$C$2:$C$4,E289)</f>
        <v>#VALUE!</v>
      </c>
      <c r="L289" s="2" t="e">
        <f>TREND(Calibration!$A$2:$A$4,Calibration!$D$2:$D$4,G289)</f>
        <v>#VALUE!</v>
      </c>
    </row>
    <row r="290" spans="10:12" x14ac:dyDescent="0.25">
      <c r="J290" s="2" t="e">
        <f>TREND(Calibration!$A$2:$A$4,Calibration!$B$2:$B$4,C290)</f>
        <v>#VALUE!</v>
      </c>
      <c r="K290" s="2" t="e">
        <f>TREND(Calibration!$A$2:$A$4,Calibration!$C$2:$C$4,E290)</f>
        <v>#VALUE!</v>
      </c>
      <c r="L290" s="2" t="e">
        <f>TREND(Calibration!$A$2:$A$4,Calibration!$D$2:$D$4,G290)</f>
        <v>#VALUE!</v>
      </c>
    </row>
    <row r="291" spans="10:12" x14ac:dyDescent="0.25">
      <c r="J291" s="2" t="e">
        <f>TREND(Calibration!$A$2:$A$4,Calibration!$B$2:$B$4,C291)</f>
        <v>#VALUE!</v>
      </c>
      <c r="K291" s="2" t="e">
        <f>TREND(Calibration!$A$2:$A$4,Calibration!$C$2:$C$4,E291)</f>
        <v>#VALUE!</v>
      </c>
      <c r="L291" s="2" t="e">
        <f>TREND(Calibration!$A$2:$A$4,Calibration!$D$2:$D$4,G291)</f>
        <v>#VALUE!</v>
      </c>
    </row>
    <row r="292" spans="10:12" x14ac:dyDescent="0.25">
      <c r="J292" s="2" t="e">
        <f>TREND(Calibration!$A$2:$A$4,Calibration!$B$2:$B$4,C292)</f>
        <v>#VALUE!</v>
      </c>
      <c r="K292" s="2" t="e">
        <f>TREND(Calibration!$A$2:$A$4,Calibration!$C$2:$C$4,E292)</f>
        <v>#VALUE!</v>
      </c>
      <c r="L292" s="2" t="e">
        <f>TREND(Calibration!$A$2:$A$4,Calibration!$D$2:$D$4,G292)</f>
        <v>#VALUE!</v>
      </c>
    </row>
    <row r="293" spans="10:12" x14ac:dyDescent="0.25">
      <c r="J293" s="2" t="e">
        <f>TREND(Calibration!$A$2:$A$4,Calibration!$B$2:$B$4,C293)</f>
        <v>#VALUE!</v>
      </c>
      <c r="K293" s="2" t="e">
        <f>TREND(Calibration!$A$2:$A$4,Calibration!$C$2:$C$4,E293)</f>
        <v>#VALUE!</v>
      </c>
      <c r="L293" s="2" t="e">
        <f>TREND(Calibration!$A$2:$A$4,Calibration!$D$2:$D$4,G293)</f>
        <v>#VALUE!</v>
      </c>
    </row>
    <row r="294" spans="10:12" x14ac:dyDescent="0.25">
      <c r="J294" s="2" t="e">
        <f>TREND(Calibration!$A$2:$A$4,Calibration!$B$2:$B$4,C294)</f>
        <v>#VALUE!</v>
      </c>
      <c r="K294" s="2" t="e">
        <f>TREND(Calibration!$A$2:$A$4,Calibration!$C$2:$C$4,E294)</f>
        <v>#VALUE!</v>
      </c>
      <c r="L294" s="2" t="e">
        <f>TREND(Calibration!$A$2:$A$4,Calibration!$D$2:$D$4,G294)</f>
        <v>#VALUE!</v>
      </c>
    </row>
    <row r="295" spans="10:12" x14ac:dyDescent="0.25">
      <c r="J295" s="2" t="e">
        <f>TREND(Calibration!$A$2:$A$4,Calibration!$B$2:$B$4,C295)</f>
        <v>#VALUE!</v>
      </c>
      <c r="K295" s="2" t="e">
        <f>TREND(Calibration!$A$2:$A$4,Calibration!$C$2:$C$4,E295)</f>
        <v>#VALUE!</v>
      </c>
      <c r="L295" s="2" t="e">
        <f>TREND(Calibration!$A$2:$A$4,Calibration!$D$2:$D$4,G295)</f>
        <v>#VALUE!</v>
      </c>
    </row>
    <row r="296" spans="10:12" x14ac:dyDescent="0.25">
      <c r="J296" s="2" t="e">
        <f>TREND(Calibration!$A$2:$A$4,Calibration!$B$2:$B$4,C296)</f>
        <v>#VALUE!</v>
      </c>
      <c r="K296" s="2" t="e">
        <f>TREND(Calibration!$A$2:$A$4,Calibration!$C$2:$C$4,E296)</f>
        <v>#VALUE!</v>
      </c>
      <c r="L296" s="2" t="e">
        <f>TREND(Calibration!$A$2:$A$4,Calibration!$D$2:$D$4,G296)</f>
        <v>#VALUE!</v>
      </c>
    </row>
    <row r="297" spans="10:12" x14ac:dyDescent="0.25">
      <c r="J297" s="2" t="e">
        <f>TREND(Calibration!$A$2:$A$4,Calibration!$B$2:$B$4,C297)</f>
        <v>#VALUE!</v>
      </c>
      <c r="K297" s="2" t="e">
        <f>TREND(Calibration!$A$2:$A$4,Calibration!$C$2:$C$4,E297)</f>
        <v>#VALUE!</v>
      </c>
      <c r="L297" s="2" t="e">
        <f>TREND(Calibration!$A$2:$A$4,Calibration!$D$2:$D$4,G297)</f>
        <v>#VALUE!</v>
      </c>
    </row>
    <row r="298" spans="10:12" x14ac:dyDescent="0.25">
      <c r="J298" s="2" t="e">
        <f>TREND(Calibration!$A$2:$A$4,Calibration!$B$2:$B$4,C298)</f>
        <v>#VALUE!</v>
      </c>
      <c r="K298" s="2" t="e">
        <f>TREND(Calibration!$A$2:$A$4,Calibration!$C$2:$C$4,E298)</f>
        <v>#VALUE!</v>
      </c>
      <c r="L298" s="2" t="e">
        <f>TREND(Calibration!$A$2:$A$4,Calibration!$D$2:$D$4,G298)</f>
        <v>#VALUE!</v>
      </c>
    </row>
    <row r="299" spans="10:12" x14ac:dyDescent="0.25">
      <c r="J299" s="2" t="e">
        <f>TREND(Calibration!$A$2:$A$4,Calibration!$B$2:$B$4,C299)</f>
        <v>#VALUE!</v>
      </c>
      <c r="K299" s="2" t="e">
        <f>TREND(Calibration!$A$2:$A$4,Calibration!$C$2:$C$4,E299)</f>
        <v>#VALUE!</v>
      </c>
      <c r="L299" s="2" t="e">
        <f>TREND(Calibration!$A$2:$A$4,Calibration!$D$2:$D$4,G299)</f>
        <v>#VALUE!</v>
      </c>
    </row>
    <row r="300" spans="10:12" x14ac:dyDescent="0.25">
      <c r="J300" s="2" t="e">
        <f>TREND(Calibration!$A$2:$A$4,Calibration!$B$2:$B$4,C300)</f>
        <v>#VALUE!</v>
      </c>
      <c r="K300" s="2" t="e">
        <f>TREND(Calibration!$A$2:$A$4,Calibration!$C$2:$C$4,E300)</f>
        <v>#VALUE!</v>
      </c>
      <c r="L300" s="2" t="e">
        <f>TREND(Calibration!$A$2:$A$4,Calibration!$D$2:$D$4,G300)</f>
        <v>#VALUE!</v>
      </c>
    </row>
    <row r="301" spans="10:12" x14ac:dyDescent="0.25">
      <c r="J301" s="2" t="e">
        <f>TREND(Calibration!$A$2:$A$4,Calibration!$B$2:$B$4,C301)</f>
        <v>#VALUE!</v>
      </c>
      <c r="K301" s="2" t="e">
        <f>TREND(Calibration!$A$2:$A$4,Calibration!$C$2:$C$4,E301)</f>
        <v>#VALUE!</v>
      </c>
      <c r="L301" s="2" t="e">
        <f>TREND(Calibration!$A$2:$A$4,Calibration!$D$2:$D$4,G301)</f>
        <v>#VALUE!</v>
      </c>
    </row>
    <row r="302" spans="10:12" x14ac:dyDescent="0.25">
      <c r="J302" s="2" t="e">
        <f>TREND(Calibration!$A$2:$A$4,Calibration!$B$2:$B$4,C302)</f>
        <v>#VALUE!</v>
      </c>
      <c r="K302" s="2" t="e">
        <f>TREND(Calibration!$A$2:$A$4,Calibration!$C$2:$C$4,E302)</f>
        <v>#VALUE!</v>
      </c>
      <c r="L302" s="2" t="e">
        <f>TREND(Calibration!$A$2:$A$4,Calibration!$D$2:$D$4,G302)</f>
        <v>#VALUE!</v>
      </c>
    </row>
    <row r="303" spans="10:12" x14ac:dyDescent="0.25">
      <c r="J303" s="2" t="e">
        <f>TREND(Calibration!$A$2:$A$4,Calibration!$B$2:$B$4,C303)</f>
        <v>#VALUE!</v>
      </c>
      <c r="K303" s="2" t="e">
        <f>TREND(Calibration!$A$2:$A$4,Calibration!$C$2:$C$4,E303)</f>
        <v>#VALUE!</v>
      </c>
      <c r="L303" s="2" t="e">
        <f>TREND(Calibration!$A$2:$A$4,Calibration!$D$2:$D$4,G303)</f>
        <v>#VALUE!</v>
      </c>
    </row>
    <row r="304" spans="10:12" x14ac:dyDescent="0.25">
      <c r="J304" s="2" t="e">
        <f>TREND(Calibration!$A$2:$A$4,Calibration!$B$2:$B$4,C304)</f>
        <v>#VALUE!</v>
      </c>
      <c r="K304" s="2" t="e">
        <f>TREND(Calibration!$A$2:$A$4,Calibration!$C$2:$C$4,E304)</f>
        <v>#VALUE!</v>
      </c>
      <c r="L304" s="2" t="e">
        <f>TREND(Calibration!$A$2:$A$4,Calibration!$D$2:$D$4,G304)</f>
        <v>#VALUE!</v>
      </c>
    </row>
    <row r="305" spans="10:12" x14ac:dyDescent="0.25">
      <c r="J305" s="2" t="e">
        <f>TREND(Calibration!$A$2:$A$4,Calibration!$B$2:$B$4,C305)</f>
        <v>#VALUE!</v>
      </c>
      <c r="K305" s="2" t="e">
        <f>TREND(Calibration!$A$2:$A$4,Calibration!$C$2:$C$4,E305)</f>
        <v>#VALUE!</v>
      </c>
      <c r="L305" s="2" t="e">
        <f>TREND(Calibration!$A$2:$A$4,Calibration!$D$2:$D$4,G305)</f>
        <v>#VALUE!</v>
      </c>
    </row>
    <row r="306" spans="10:12" x14ac:dyDescent="0.25">
      <c r="J306" s="2" t="e">
        <f>TREND(Calibration!$A$2:$A$4,Calibration!$B$2:$B$4,C306)</f>
        <v>#VALUE!</v>
      </c>
      <c r="K306" s="2" t="e">
        <f>TREND(Calibration!$A$2:$A$4,Calibration!$C$2:$C$4,E306)</f>
        <v>#VALUE!</v>
      </c>
      <c r="L306" s="2" t="e">
        <f>TREND(Calibration!$A$2:$A$4,Calibration!$D$2:$D$4,G306)</f>
        <v>#VALUE!</v>
      </c>
    </row>
    <row r="307" spans="10:12" x14ac:dyDescent="0.25">
      <c r="J307" s="2" t="e">
        <f>TREND(Calibration!$A$2:$A$4,Calibration!$B$2:$B$4,C307)</f>
        <v>#VALUE!</v>
      </c>
      <c r="K307" s="2" t="e">
        <f>TREND(Calibration!$A$2:$A$4,Calibration!$C$2:$C$4,E307)</f>
        <v>#VALUE!</v>
      </c>
      <c r="L307" s="2" t="e">
        <f>TREND(Calibration!$A$2:$A$4,Calibration!$D$2:$D$4,G307)</f>
        <v>#VALUE!</v>
      </c>
    </row>
    <row r="308" spans="10:12" x14ac:dyDescent="0.25">
      <c r="J308" s="2" t="e">
        <f>TREND(Calibration!$A$2:$A$4,Calibration!$B$2:$B$4,C308)</f>
        <v>#VALUE!</v>
      </c>
      <c r="K308" s="2" t="e">
        <f>TREND(Calibration!$A$2:$A$4,Calibration!$C$2:$C$4,E308)</f>
        <v>#VALUE!</v>
      </c>
      <c r="L308" s="2" t="e">
        <f>TREND(Calibration!$A$2:$A$4,Calibration!$D$2:$D$4,G308)</f>
        <v>#VALUE!</v>
      </c>
    </row>
    <row r="309" spans="10:12" x14ac:dyDescent="0.25">
      <c r="J309" s="2" t="e">
        <f>TREND(Calibration!$A$2:$A$4,Calibration!$B$2:$B$4,C309)</f>
        <v>#VALUE!</v>
      </c>
      <c r="K309" s="2" t="e">
        <f>TREND(Calibration!$A$2:$A$4,Calibration!$C$2:$C$4,E309)</f>
        <v>#VALUE!</v>
      </c>
      <c r="L309" s="2" t="e">
        <f>TREND(Calibration!$A$2:$A$4,Calibration!$D$2:$D$4,G309)</f>
        <v>#VALUE!</v>
      </c>
    </row>
    <row r="310" spans="10:12" x14ac:dyDescent="0.25">
      <c r="J310" s="2" t="e">
        <f>TREND(Calibration!$A$2:$A$4,Calibration!$B$2:$B$4,C310)</f>
        <v>#VALUE!</v>
      </c>
      <c r="K310" s="2" t="e">
        <f>TREND(Calibration!$A$2:$A$4,Calibration!$C$2:$C$4,E310)</f>
        <v>#VALUE!</v>
      </c>
      <c r="L310" s="2" t="e">
        <f>TREND(Calibration!$A$2:$A$4,Calibration!$D$2:$D$4,G310)</f>
        <v>#VALUE!</v>
      </c>
    </row>
    <row r="311" spans="10:12" x14ac:dyDescent="0.25">
      <c r="J311" s="2" t="e">
        <f>TREND(Calibration!$A$2:$A$4,Calibration!$B$2:$B$4,C311)</f>
        <v>#VALUE!</v>
      </c>
      <c r="K311" s="2" t="e">
        <f>TREND(Calibration!$A$2:$A$4,Calibration!$C$2:$C$4,E311)</f>
        <v>#VALUE!</v>
      </c>
      <c r="L311" s="2" t="e">
        <f>TREND(Calibration!$A$2:$A$4,Calibration!$D$2:$D$4,G311)</f>
        <v>#VALUE!</v>
      </c>
    </row>
    <row r="312" spans="10:12" x14ac:dyDescent="0.25">
      <c r="J312" s="2" t="e">
        <f>TREND(Calibration!$A$2:$A$4,Calibration!$B$2:$B$4,C312)</f>
        <v>#VALUE!</v>
      </c>
      <c r="K312" s="2" t="e">
        <f>TREND(Calibration!$A$2:$A$4,Calibration!$C$2:$C$4,E312)</f>
        <v>#VALUE!</v>
      </c>
      <c r="L312" s="2" t="e">
        <f>TREND(Calibration!$A$2:$A$4,Calibration!$D$2:$D$4,G312)</f>
        <v>#VALUE!</v>
      </c>
    </row>
    <row r="313" spans="10:12" x14ac:dyDescent="0.25">
      <c r="J313" s="2" t="e">
        <f>TREND(Calibration!$A$2:$A$4,Calibration!$B$2:$B$4,C313)</f>
        <v>#VALUE!</v>
      </c>
      <c r="K313" s="2" t="e">
        <f>TREND(Calibration!$A$2:$A$4,Calibration!$C$2:$C$4,E313)</f>
        <v>#VALUE!</v>
      </c>
      <c r="L313" s="2" t="e">
        <f>TREND(Calibration!$A$2:$A$4,Calibration!$D$2:$D$4,G313)</f>
        <v>#VALUE!</v>
      </c>
    </row>
    <row r="314" spans="10:12" x14ac:dyDescent="0.25">
      <c r="J314" s="2" t="e">
        <f>TREND(Calibration!$A$2:$A$4,Calibration!$B$2:$B$4,C314)</f>
        <v>#VALUE!</v>
      </c>
      <c r="K314" s="2" t="e">
        <f>TREND(Calibration!$A$2:$A$4,Calibration!$C$2:$C$4,E314)</f>
        <v>#VALUE!</v>
      </c>
      <c r="L314" s="2" t="e">
        <f>TREND(Calibration!$A$2:$A$4,Calibration!$D$2:$D$4,G314)</f>
        <v>#VALUE!</v>
      </c>
    </row>
    <row r="315" spans="10:12" x14ac:dyDescent="0.25">
      <c r="J315" s="2" t="e">
        <f>TREND(Calibration!$A$2:$A$4,Calibration!$B$2:$B$4,C315)</f>
        <v>#VALUE!</v>
      </c>
      <c r="K315" s="2" t="e">
        <f>TREND(Calibration!$A$2:$A$4,Calibration!$C$2:$C$4,E315)</f>
        <v>#VALUE!</v>
      </c>
      <c r="L315" s="2" t="e">
        <f>TREND(Calibration!$A$2:$A$4,Calibration!$D$2:$D$4,G315)</f>
        <v>#VALUE!</v>
      </c>
    </row>
    <row r="316" spans="10:12" x14ac:dyDescent="0.25">
      <c r="J316" s="2" t="e">
        <f>TREND(Calibration!$A$2:$A$4,Calibration!$B$2:$B$4,C316)</f>
        <v>#VALUE!</v>
      </c>
      <c r="K316" s="2" t="e">
        <f>TREND(Calibration!$A$2:$A$4,Calibration!$C$2:$C$4,E316)</f>
        <v>#VALUE!</v>
      </c>
      <c r="L316" s="2" t="e">
        <f>TREND(Calibration!$A$2:$A$4,Calibration!$D$2:$D$4,G316)</f>
        <v>#VALUE!</v>
      </c>
    </row>
    <row r="317" spans="10:12" x14ac:dyDescent="0.25">
      <c r="J317" s="2" t="e">
        <f>TREND(Calibration!$A$2:$A$4,Calibration!$B$2:$B$4,C317)</f>
        <v>#VALUE!</v>
      </c>
      <c r="K317" s="2" t="e">
        <f>TREND(Calibration!$A$2:$A$4,Calibration!$C$2:$C$4,E317)</f>
        <v>#VALUE!</v>
      </c>
      <c r="L317" s="2" t="e">
        <f>TREND(Calibration!$A$2:$A$4,Calibration!$D$2:$D$4,G317)</f>
        <v>#VALUE!</v>
      </c>
    </row>
    <row r="318" spans="10:12" x14ac:dyDescent="0.25">
      <c r="J318" s="2" t="e">
        <f>TREND(Calibration!$A$2:$A$4,Calibration!$B$2:$B$4,C318)</f>
        <v>#VALUE!</v>
      </c>
      <c r="K318" s="2" t="e">
        <f>TREND(Calibration!$A$2:$A$4,Calibration!$C$2:$C$4,E318)</f>
        <v>#VALUE!</v>
      </c>
      <c r="L318" s="2" t="e">
        <f>TREND(Calibration!$A$2:$A$4,Calibration!$D$2:$D$4,G318)</f>
        <v>#VALUE!</v>
      </c>
    </row>
    <row r="319" spans="10:12" x14ac:dyDescent="0.25">
      <c r="J319" s="2" t="e">
        <f>TREND(Calibration!$A$2:$A$4,Calibration!$B$2:$B$4,C319)</f>
        <v>#VALUE!</v>
      </c>
      <c r="K319" s="2" t="e">
        <f>TREND(Calibration!$A$2:$A$4,Calibration!$C$2:$C$4,E319)</f>
        <v>#VALUE!</v>
      </c>
      <c r="L319" s="2" t="e">
        <f>TREND(Calibration!$A$2:$A$4,Calibration!$D$2:$D$4,G319)</f>
        <v>#VALUE!</v>
      </c>
    </row>
    <row r="320" spans="10:12" x14ac:dyDescent="0.25">
      <c r="J320" s="2" t="e">
        <f>TREND(Calibration!$A$2:$A$4,Calibration!$B$2:$B$4,C320)</f>
        <v>#VALUE!</v>
      </c>
      <c r="K320" s="2" t="e">
        <f>TREND(Calibration!$A$2:$A$4,Calibration!$C$2:$C$4,E320)</f>
        <v>#VALUE!</v>
      </c>
      <c r="L320" s="2" t="e">
        <f>TREND(Calibration!$A$2:$A$4,Calibration!$D$2:$D$4,G320)</f>
        <v>#VALUE!</v>
      </c>
    </row>
    <row r="321" spans="10:12" x14ac:dyDescent="0.25">
      <c r="J321" s="2" t="e">
        <f>TREND(Calibration!$A$2:$A$4,Calibration!$B$2:$B$4,C321)</f>
        <v>#VALUE!</v>
      </c>
      <c r="K321" s="2" t="e">
        <f>TREND(Calibration!$A$2:$A$4,Calibration!$C$2:$C$4,E321)</f>
        <v>#VALUE!</v>
      </c>
      <c r="L321" s="2" t="e">
        <f>TREND(Calibration!$A$2:$A$4,Calibration!$D$2:$D$4,G321)</f>
        <v>#VALUE!</v>
      </c>
    </row>
    <row r="322" spans="10:12" x14ac:dyDescent="0.25">
      <c r="J322" s="2" t="e">
        <f>TREND(Calibration!$A$2:$A$4,Calibration!$B$2:$B$4,C322)</f>
        <v>#VALUE!</v>
      </c>
      <c r="K322" s="2" t="e">
        <f>TREND(Calibration!$A$2:$A$4,Calibration!$C$2:$C$4,E322)</f>
        <v>#VALUE!</v>
      </c>
      <c r="L322" s="2" t="e">
        <f>TREND(Calibration!$A$2:$A$4,Calibration!$D$2:$D$4,G322)</f>
        <v>#VALUE!</v>
      </c>
    </row>
    <row r="323" spans="10:12" x14ac:dyDescent="0.25">
      <c r="J323" s="2" t="e">
        <f>TREND(Calibration!$A$2:$A$4,Calibration!$B$2:$B$4,C323)</f>
        <v>#VALUE!</v>
      </c>
      <c r="K323" s="2" t="e">
        <f>TREND(Calibration!$A$2:$A$4,Calibration!$C$2:$C$4,E323)</f>
        <v>#VALUE!</v>
      </c>
      <c r="L323" s="2" t="e">
        <f>TREND(Calibration!$A$2:$A$4,Calibration!$D$2:$D$4,G323)</f>
        <v>#VALUE!</v>
      </c>
    </row>
    <row r="324" spans="10:12" x14ac:dyDescent="0.25">
      <c r="J324" s="2" t="e">
        <f>TREND(Calibration!$A$2:$A$4,Calibration!$B$2:$B$4,C324)</f>
        <v>#VALUE!</v>
      </c>
      <c r="K324" s="2" t="e">
        <f>TREND(Calibration!$A$2:$A$4,Calibration!$C$2:$C$4,E324)</f>
        <v>#VALUE!</v>
      </c>
      <c r="L324" s="2" t="e">
        <f>TREND(Calibration!$A$2:$A$4,Calibration!$D$2:$D$4,G324)</f>
        <v>#VALUE!</v>
      </c>
    </row>
    <row r="325" spans="10:12" x14ac:dyDescent="0.25">
      <c r="J325" s="2" t="e">
        <f>TREND(Calibration!$A$2:$A$4,Calibration!$B$2:$B$4,C325)</f>
        <v>#VALUE!</v>
      </c>
      <c r="K325" s="2" t="e">
        <f>TREND(Calibration!$A$2:$A$4,Calibration!$C$2:$C$4,E325)</f>
        <v>#VALUE!</v>
      </c>
      <c r="L325" s="2" t="e">
        <f>TREND(Calibration!$A$2:$A$4,Calibration!$D$2:$D$4,G325)</f>
        <v>#VALUE!</v>
      </c>
    </row>
    <row r="326" spans="10:12" x14ac:dyDescent="0.25">
      <c r="J326" s="2" t="e">
        <f>TREND(Calibration!$A$2:$A$4,Calibration!$B$2:$B$4,C326)</f>
        <v>#VALUE!</v>
      </c>
      <c r="K326" s="2" t="e">
        <f>TREND(Calibration!$A$2:$A$4,Calibration!$C$2:$C$4,E326)</f>
        <v>#VALUE!</v>
      </c>
      <c r="L326" s="2" t="e">
        <f>TREND(Calibration!$A$2:$A$4,Calibration!$D$2:$D$4,G326)</f>
        <v>#VALUE!</v>
      </c>
    </row>
    <row r="327" spans="10:12" x14ac:dyDescent="0.25">
      <c r="J327" s="2" t="e">
        <f>TREND(Calibration!$A$2:$A$4,Calibration!$B$2:$B$4,C327)</f>
        <v>#VALUE!</v>
      </c>
      <c r="K327" s="2" t="e">
        <f>TREND(Calibration!$A$2:$A$4,Calibration!$C$2:$C$4,E327)</f>
        <v>#VALUE!</v>
      </c>
      <c r="L327" s="2" t="e">
        <f>TREND(Calibration!$A$2:$A$4,Calibration!$D$2:$D$4,G327)</f>
        <v>#VALUE!</v>
      </c>
    </row>
    <row r="328" spans="10:12" x14ac:dyDescent="0.25">
      <c r="J328" s="2" t="e">
        <f>TREND(Calibration!$A$2:$A$4,Calibration!$B$2:$B$4,C328)</f>
        <v>#VALUE!</v>
      </c>
      <c r="K328" s="2" t="e">
        <f>TREND(Calibration!$A$2:$A$4,Calibration!$C$2:$C$4,E328)</f>
        <v>#VALUE!</v>
      </c>
      <c r="L328" s="2" t="e">
        <f>TREND(Calibration!$A$2:$A$4,Calibration!$D$2:$D$4,G328)</f>
        <v>#VALUE!</v>
      </c>
    </row>
    <row r="329" spans="10:12" x14ac:dyDescent="0.25">
      <c r="J329" s="2" t="e">
        <f>TREND(Calibration!$A$2:$A$4,Calibration!$B$2:$B$4,C329)</f>
        <v>#VALUE!</v>
      </c>
      <c r="K329" s="2" t="e">
        <f>TREND(Calibration!$A$2:$A$4,Calibration!$C$2:$C$4,E329)</f>
        <v>#VALUE!</v>
      </c>
      <c r="L329" s="2" t="e">
        <f>TREND(Calibration!$A$2:$A$4,Calibration!$D$2:$D$4,G329)</f>
        <v>#VALUE!</v>
      </c>
    </row>
    <row r="330" spans="10:12" x14ac:dyDescent="0.25">
      <c r="J330" s="2" t="e">
        <f>TREND(Calibration!$A$2:$A$4,Calibration!$B$2:$B$4,C330)</f>
        <v>#VALUE!</v>
      </c>
      <c r="K330" s="2" t="e">
        <f>TREND(Calibration!$A$2:$A$4,Calibration!$C$2:$C$4,E330)</f>
        <v>#VALUE!</v>
      </c>
      <c r="L330" s="2" t="e">
        <f>TREND(Calibration!$A$2:$A$4,Calibration!$D$2:$D$4,G330)</f>
        <v>#VALUE!</v>
      </c>
    </row>
    <row r="331" spans="10:12" x14ac:dyDescent="0.25">
      <c r="J331" s="2" t="e">
        <f>TREND(Calibration!$A$2:$A$4,Calibration!$B$2:$B$4,C331)</f>
        <v>#VALUE!</v>
      </c>
      <c r="K331" s="2" t="e">
        <f>TREND(Calibration!$A$2:$A$4,Calibration!$C$2:$C$4,E331)</f>
        <v>#VALUE!</v>
      </c>
      <c r="L331" s="2" t="e">
        <f>TREND(Calibration!$A$2:$A$4,Calibration!$D$2:$D$4,G331)</f>
        <v>#VALUE!</v>
      </c>
    </row>
    <row r="332" spans="10:12" x14ac:dyDescent="0.25">
      <c r="J332" s="2" t="e">
        <f>TREND(Calibration!$A$2:$A$4,Calibration!$B$2:$B$4,C332)</f>
        <v>#VALUE!</v>
      </c>
      <c r="K332" s="2" t="e">
        <f>TREND(Calibration!$A$2:$A$4,Calibration!$C$2:$C$4,E332)</f>
        <v>#VALUE!</v>
      </c>
      <c r="L332" s="2" t="e">
        <f>TREND(Calibration!$A$2:$A$4,Calibration!$D$2:$D$4,G332)</f>
        <v>#VALUE!</v>
      </c>
    </row>
    <row r="333" spans="10:12" x14ac:dyDescent="0.25">
      <c r="J333" s="2" t="e">
        <f>TREND(Calibration!$A$2:$A$4,Calibration!$B$2:$B$4,C333)</f>
        <v>#VALUE!</v>
      </c>
      <c r="K333" s="2" t="e">
        <f>TREND(Calibration!$A$2:$A$4,Calibration!$C$2:$C$4,E333)</f>
        <v>#VALUE!</v>
      </c>
      <c r="L333" s="2" t="e">
        <f>TREND(Calibration!$A$2:$A$4,Calibration!$D$2:$D$4,G333)</f>
        <v>#VALUE!</v>
      </c>
    </row>
    <row r="334" spans="10:12" x14ac:dyDescent="0.25">
      <c r="J334" s="2" t="e">
        <f>TREND(Calibration!$A$2:$A$4,Calibration!$B$2:$B$4,C334)</f>
        <v>#VALUE!</v>
      </c>
      <c r="K334" s="2" t="e">
        <f>TREND(Calibration!$A$2:$A$4,Calibration!$C$2:$C$4,E334)</f>
        <v>#VALUE!</v>
      </c>
      <c r="L334" s="2" t="e">
        <f>TREND(Calibration!$A$2:$A$4,Calibration!$D$2:$D$4,G334)</f>
        <v>#VALUE!</v>
      </c>
    </row>
    <row r="335" spans="10:12" x14ac:dyDescent="0.25">
      <c r="J335" s="2" t="e">
        <f>TREND(Calibration!$A$2:$A$4,Calibration!$B$2:$B$4,C335)</f>
        <v>#VALUE!</v>
      </c>
      <c r="K335" s="2" t="e">
        <f>TREND(Calibration!$A$2:$A$4,Calibration!$C$2:$C$4,E335)</f>
        <v>#VALUE!</v>
      </c>
      <c r="L335" s="2" t="e">
        <f>TREND(Calibration!$A$2:$A$4,Calibration!$D$2:$D$4,G335)</f>
        <v>#VALUE!</v>
      </c>
    </row>
    <row r="336" spans="10:12" x14ac:dyDescent="0.25">
      <c r="J336" s="2" t="e">
        <f>TREND(Calibration!$A$2:$A$4,Calibration!$B$2:$B$4,C336)</f>
        <v>#VALUE!</v>
      </c>
      <c r="K336" s="2" t="e">
        <f>TREND(Calibration!$A$2:$A$4,Calibration!$C$2:$C$4,E336)</f>
        <v>#VALUE!</v>
      </c>
      <c r="L336" s="2" t="e">
        <f>TREND(Calibration!$A$2:$A$4,Calibration!$D$2:$D$4,G336)</f>
        <v>#VALUE!</v>
      </c>
    </row>
    <row r="337" spans="10:12" x14ac:dyDescent="0.25">
      <c r="J337" s="2" t="e">
        <f>TREND(Calibration!$A$2:$A$4,Calibration!$B$2:$B$4,C337)</f>
        <v>#VALUE!</v>
      </c>
      <c r="K337" s="2" t="e">
        <f>TREND(Calibration!$A$2:$A$4,Calibration!$C$2:$C$4,E337)</f>
        <v>#VALUE!</v>
      </c>
      <c r="L337" s="2" t="e">
        <f>TREND(Calibration!$A$2:$A$4,Calibration!$D$2:$D$4,G337)</f>
        <v>#VALUE!</v>
      </c>
    </row>
    <row r="338" spans="10:12" x14ac:dyDescent="0.25">
      <c r="J338" s="2" t="e">
        <f>TREND(Calibration!$A$2:$A$4,Calibration!$B$2:$B$4,C338)</f>
        <v>#VALUE!</v>
      </c>
      <c r="K338" s="2" t="e">
        <f>TREND(Calibration!$A$2:$A$4,Calibration!$C$2:$C$4,E338)</f>
        <v>#VALUE!</v>
      </c>
      <c r="L338" s="2" t="e">
        <f>TREND(Calibration!$A$2:$A$4,Calibration!$D$2:$D$4,G338)</f>
        <v>#VALUE!</v>
      </c>
    </row>
    <row r="339" spans="10:12" x14ac:dyDescent="0.25">
      <c r="J339" s="2" t="e">
        <f>TREND(Calibration!$A$2:$A$4,Calibration!$B$2:$B$4,C339)</f>
        <v>#VALUE!</v>
      </c>
      <c r="K339" s="2" t="e">
        <f>TREND(Calibration!$A$2:$A$4,Calibration!$C$2:$C$4,E339)</f>
        <v>#VALUE!</v>
      </c>
      <c r="L339" s="2" t="e">
        <f>TREND(Calibration!$A$2:$A$4,Calibration!$D$2:$D$4,G339)</f>
        <v>#VALUE!</v>
      </c>
    </row>
    <row r="340" spans="10:12" x14ac:dyDescent="0.25">
      <c r="J340" s="2" t="e">
        <f>TREND(Calibration!$A$2:$A$4,Calibration!$B$2:$B$4,C340)</f>
        <v>#VALUE!</v>
      </c>
      <c r="K340" s="2" t="e">
        <f>TREND(Calibration!$A$2:$A$4,Calibration!$C$2:$C$4,E340)</f>
        <v>#VALUE!</v>
      </c>
      <c r="L340" s="2" t="e">
        <f>TREND(Calibration!$A$2:$A$4,Calibration!$D$2:$D$4,G340)</f>
        <v>#VALUE!</v>
      </c>
    </row>
    <row r="341" spans="10:12" x14ac:dyDescent="0.25">
      <c r="J341" s="2" t="e">
        <f>TREND(Calibration!$A$2:$A$4,Calibration!$B$2:$B$4,C341)</f>
        <v>#VALUE!</v>
      </c>
      <c r="K341" s="2" t="e">
        <f>TREND(Calibration!$A$2:$A$4,Calibration!$C$2:$C$4,E341)</f>
        <v>#VALUE!</v>
      </c>
      <c r="L341" s="2" t="e">
        <f>TREND(Calibration!$A$2:$A$4,Calibration!$D$2:$D$4,G341)</f>
        <v>#VALUE!</v>
      </c>
    </row>
    <row r="342" spans="10:12" x14ac:dyDescent="0.25">
      <c r="J342" s="2" t="e">
        <f>TREND(Calibration!$A$2:$A$4,Calibration!$B$2:$B$4,C342)</f>
        <v>#VALUE!</v>
      </c>
      <c r="K342" s="2" t="e">
        <f>TREND(Calibration!$A$2:$A$4,Calibration!$C$2:$C$4,E342)</f>
        <v>#VALUE!</v>
      </c>
      <c r="L342" s="2" t="e">
        <f>TREND(Calibration!$A$2:$A$4,Calibration!$D$2:$D$4,G342)</f>
        <v>#VALUE!</v>
      </c>
    </row>
    <row r="343" spans="10:12" x14ac:dyDescent="0.25">
      <c r="J343" s="2" t="e">
        <f>TREND(Calibration!$A$2:$A$4,Calibration!$B$2:$B$4,C343)</f>
        <v>#VALUE!</v>
      </c>
      <c r="K343" s="2" t="e">
        <f>TREND(Calibration!$A$2:$A$4,Calibration!$C$2:$C$4,E343)</f>
        <v>#VALUE!</v>
      </c>
      <c r="L343" s="2" t="e">
        <f>TREND(Calibration!$A$2:$A$4,Calibration!$D$2:$D$4,G343)</f>
        <v>#VALUE!</v>
      </c>
    </row>
    <row r="344" spans="10:12" x14ac:dyDescent="0.25">
      <c r="J344" s="2" t="e">
        <f>TREND(Calibration!$A$2:$A$4,Calibration!$B$2:$B$4,C344)</f>
        <v>#VALUE!</v>
      </c>
      <c r="K344" s="2" t="e">
        <f>TREND(Calibration!$A$2:$A$4,Calibration!$C$2:$C$4,E344)</f>
        <v>#VALUE!</v>
      </c>
      <c r="L344" s="2" t="e">
        <f>TREND(Calibration!$A$2:$A$4,Calibration!$D$2:$D$4,G344)</f>
        <v>#VALUE!</v>
      </c>
    </row>
    <row r="345" spans="10:12" x14ac:dyDescent="0.25">
      <c r="J345" s="2" t="e">
        <f>TREND(Calibration!$A$2:$A$4,Calibration!$B$2:$B$4,C345)</f>
        <v>#VALUE!</v>
      </c>
      <c r="K345" s="2" t="e">
        <f>TREND(Calibration!$A$2:$A$4,Calibration!$C$2:$C$4,E345)</f>
        <v>#VALUE!</v>
      </c>
      <c r="L345" s="2" t="e">
        <f>TREND(Calibration!$A$2:$A$4,Calibration!$D$2:$D$4,G345)</f>
        <v>#VALUE!</v>
      </c>
    </row>
    <row r="346" spans="10:12" x14ac:dyDescent="0.25">
      <c r="J346" s="2" t="e">
        <f>TREND(Calibration!$A$2:$A$4,Calibration!$B$2:$B$4,C346)</f>
        <v>#VALUE!</v>
      </c>
      <c r="K346" s="2" t="e">
        <f>TREND(Calibration!$A$2:$A$4,Calibration!$C$2:$C$4,E346)</f>
        <v>#VALUE!</v>
      </c>
      <c r="L346" s="2" t="e">
        <f>TREND(Calibration!$A$2:$A$4,Calibration!$D$2:$D$4,G346)</f>
        <v>#VALUE!</v>
      </c>
    </row>
    <row r="347" spans="10:12" x14ac:dyDescent="0.25">
      <c r="J347" s="2" t="e">
        <f>TREND(Calibration!$A$2:$A$4,Calibration!$B$2:$B$4,C347)</f>
        <v>#VALUE!</v>
      </c>
      <c r="K347" s="2" t="e">
        <f>TREND(Calibration!$A$2:$A$4,Calibration!$C$2:$C$4,E347)</f>
        <v>#VALUE!</v>
      </c>
      <c r="L347" s="2" t="e">
        <f>TREND(Calibration!$A$2:$A$4,Calibration!$D$2:$D$4,G347)</f>
        <v>#VALUE!</v>
      </c>
    </row>
    <row r="348" spans="10:12" x14ac:dyDescent="0.25">
      <c r="J348" s="2" t="e">
        <f>TREND(Calibration!$A$2:$A$4,Calibration!$B$2:$B$4,C348)</f>
        <v>#VALUE!</v>
      </c>
      <c r="K348" s="2" t="e">
        <f>TREND(Calibration!$A$2:$A$4,Calibration!$C$2:$C$4,E348)</f>
        <v>#VALUE!</v>
      </c>
      <c r="L348" s="2" t="e">
        <f>TREND(Calibration!$A$2:$A$4,Calibration!$D$2:$D$4,G348)</f>
        <v>#VALUE!</v>
      </c>
    </row>
    <row r="349" spans="10:12" x14ac:dyDescent="0.25">
      <c r="J349" s="2" t="e">
        <f>TREND(Calibration!$A$2:$A$4,Calibration!$B$2:$B$4,C349)</f>
        <v>#VALUE!</v>
      </c>
      <c r="K349" s="2" t="e">
        <f>TREND(Calibration!$A$2:$A$4,Calibration!$C$2:$C$4,E349)</f>
        <v>#VALUE!</v>
      </c>
      <c r="L349" s="2" t="e">
        <f>TREND(Calibration!$A$2:$A$4,Calibration!$D$2:$D$4,G349)</f>
        <v>#VALUE!</v>
      </c>
    </row>
    <row r="350" spans="10:12" x14ac:dyDescent="0.25">
      <c r="J350" s="2" t="e">
        <f>TREND(Calibration!$A$2:$A$4,Calibration!$B$2:$B$4,C350)</f>
        <v>#VALUE!</v>
      </c>
      <c r="K350" s="2" t="e">
        <f>TREND(Calibration!$A$2:$A$4,Calibration!$C$2:$C$4,E350)</f>
        <v>#VALUE!</v>
      </c>
      <c r="L350" s="2" t="e">
        <f>TREND(Calibration!$A$2:$A$4,Calibration!$D$2:$D$4,G350)</f>
        <v>#VALUE!</v>
      </c>
    </row>
    <row r="351" spans="10:12" x14ac:dyDescent="0.25">
      <c r="J351" s="2" t="e">
        <f>TREND(Calibration!$A$2:$A$4,Calibration!$B$2:$B$4,C351)</f>
        <v>#VALUE!</v>
      </c>
      <c r="K351" s="2" t="e">
        <f>TREND(Calibration!$A$2:$A$4,Calibration!$C$2:$C$4,E351)</f>
        <v>#VALUE!</v>
      </c>
      <c r="L351" s="2" t="e">
        <f>TREND(Calibration!$A$2:$A$4,Calibration!$D$2:$D$4,G351)</f>
        <v>#VALUE!</v>
      </c>
    </row>
    <row r="352" spans="10:12" x14ac:dyDescent="0.25">
      <c r="J352" s="2" t="e">
        <f>TREND(Calibration!$A$2:$A$4,Calibration!$B$2:$B$4,C352)</f>
        <v>#VALUE!</v>
      </c>
      <c r="K352" s="2" t="e">
        <f>TREND(Calibration!$A$2:$A$4,Calibration!$C$2:$C$4,E352)</f>
        <v>#VALUE!</v>
      </c>
      <c r="L352" s="2" t="e">
        <f>TREND(Calibration!$A$2:$A$4,Calibration!$D$2:$D$4,G352)</f>
        <v>#VALUE!</v>
      </c>
    </row>
    <row r="353" spans="10:12" x14ac:dyDescent="0.25">
      <c r="J353" s="2" t="e">
        <f>TREND(Calibration!$A$2:$A$4,Calibration!$B$2:$B$4,C353)</f>
        <v>#VALUE!</v>
      </c>
      <c r="K353" s="2" t="e">
        <f>TREND(Calibration!$A$2:$A$4,Calibration!$C$2:$C$4,E353)</f>
        <v>#VALUE!</v>
      </c>
      <c r="L353" s="2" t="e">
        <f>TREND(Calibration!$A$2:$A$4,Calibration!$D$2:$D$4,G353)</f>
        <v>#VALUE!</v>
      </c>
    </row>
    <row r="354" spans="10:12" x14ac:dyDescent="0.25">
      <c r="J354" s="2" t="e">
        <f>TREND(Calibration!$A$2:$A$4,Calibration!$B$2:$B$4,C354)</f>
        <v>#VALUE!</v>
      </c>
      <c r="K354" s="2" t="e">
        <f>TREND(Calibration!$A$2:$A$4,Calibration!$C$2:$C$4,E354)</f>
        <v>#VALUE!</v>
      </c>
      <c r="L354" s="2" t="e">
        <f>TREND(Calibration!$A$2:$A$4,Calibration!$D$2:$D$4,G354)</f>
        <v>#VALUE!</v>
      </c>
    </row>
    <row r="355" spans="10:12" x14ac:dyDescent="0.25">
      <c r="J355" s="2" t="e">
        <f>TREND(Calibration!$A$2:$A$4,Calibration!$B$2:$B$4,C355)</f>
        <v>#VALUE!</v>
      </c>
      <c r="K355" s="2" t="e">
        <f>TREND(Calibration!$A$2:$A$4,Calibration!$C$2:$C$4,E355)</f>
        <v>#VALUE!</v>
      </c>
      <c r="L355" s="2" t="e">
        <f>TREND(Calibration!$A$2:$A$4,Calibration!$D$2:$D$4,G355)</f>
        <v>#VALUE!</v>
      </c>
    </row>
    <row r="356" spans="10:12" x14ac:dyDescent="0.25">
      <c r="J356" s="2" t="e">
        <f>TREND(Calibration!$A$2:$A$4,Calibration!$B$2:$B$4,C356)</f>
        <v>#VALUE!</v>
      </c>
      <c r="K356" s="2" t="e">
        <f>TREND(Calibration!$A$2:$A$4,Calibration!$C$2:$C$4,E356)</f>
        <v>#VALUE!</v>
      </c>
      <c r="L356" s="2" t="e">
        <f>TREND(Calibration!$A$2:$A$4,Calibration!$D$2:$D$4,G356)</f>
        <v>#VALUE!</v>
      </c>
    </row>
    <row r="357" spans="10:12" x14ac:dyDescent="0.25">
      <c r="J357" s="2" t="e">
        <f>TREND(Calibration!$A$2:$A$4,Calibration!$B$2:$B$4,C357)</f>
        <v>#VALUE!</v>
      </c>
      <c r="K357" s="2" t="e">
        <f>TREND(Calibration!$A$2:$A$4,Calibration!$C$2:$C$4,E357)</f>
        <v>#VALUE!</v>
      </c>
      <c r="L357" s="2" t="e">
        <f>TREND(Calibration!$A$2:$A$4,Calibration!$D$2:$D$4,G357)</f>
        <v>#VALUE!</v>
      </c>
    </row>
    <row r="358" spans="10:12" x14ac:dyDescent="0.25">
      <c r="J358" s="2" t="e">
        <f>TREND(Calibration!$A$2:$A$4,Calibration!$B$2:$B$4,C358)</f>
        <v>#VALUE!</v>
      </c>
      <c r="K358" s="2" t="e">
        <f>TREND(Calibration!$A$2:$A$4,Calibration!$C$2:$C$4,E358)</f>
        <v>#VALUE!</v>
      </c>
      <c r="L358" s="2" t="e">
        <f>TREND(Calibration!$A$2:$A$4,Calibration!$D$2:$D$4,G358)</f>
        <v>#VALUE!</v>
      </c>
    </row>
    <row r="359" spans="10:12" x14ac:dyDescent="0.25">
      <c r="J359" s="2" t="e">
        <f>TREND(Calibration!$A$2:$A$4,Calibration!$B$2:$B$4,C359)</f>
        <v>#VALUE!</v>
      </c>
      <c r="K359" s="2" t="e">
        <f>TREND(Calibration!$A$2:$A$4,Calibration!$C$2:$C$4,E359)</f>
        <v>#VALUE!</v>
      </c>
      <c r="L359" s="2" t="e">
        <f>TREND(Calibration!$A$2:$A$4,Calibration!$D$2:$D$4,G359)</f>
        <v>#VALUE!</v>
      </c>
    </row>
    <row r="360" spans="10:12" x14ac:dyDescent="0.25">
      <c r="J360" s="2" t="e">
        <f>TREND(Calibration!$A$2:$A$4,Calibration!$B$2:$B$4,C360)</f>
        <v>#VALUE!</v>
      </c>
      <c r="K360" s="2" t="e">
        <f>TREND(Calibration!$A$2:$A$4,Calibration!$C$2:$C$4,E360)</f>
        <v>#VALUE!</v>
      </c>
      <c r="L360" s="2" t="e">
        <f>TREND(Calibration!$A$2:$A$4,Calibration!$D$2:$D$4,G360)</f>
        <v>#VALUE!</v>
      </c>
    </row>
    <row r="361" spans="10:12" x14ac:dyDescent="0.25">
      <c r="J361" s="2" t="e">
        <f>TREND(Calibration!$A$2:$A$4,Calibration!$B$2:$B$4,C361)</f>
        <v>#VALUE!</v>
      </c>
      <c r="K361" s="2" t="e">
        <f>TREND(Calibration!$A$2:$A$4,Calibration!$C$2:$C$4,E361)</f>
        <v>#VALUE!</v>
      </c>
      <c r="L361" s="2" t="e">
        <f>TREND(Calibration!$A$2:$A$4,Calibration!$D$2:$D$4,G361)</f>
        <v>#VALUE!</v>
      </c>
    </row>
    <row r="362" spans="10:12" x14ac:dyDescent="0.25">
      <c r="J362" s="2" t="e">
        <f>TREND(Calibration!$A$2:$A$4,Calibration!$B$2:$B$4,C362)</f>
        <v>#VALUE!</v>
      </c>
      <c r="K362" s="2" t="e">
        <f>TREND(Calibration!$A$2:$A$4,Calibration!$C$2:$C$4,E362)</f>
        <v>#VALUE!</v>
      </c>
      <c r="L362" s="2" t="e">
        <f>TREND(Calibration!$A$2:$A$4,Calibration!$D$2:$D$4,G362)</f>
        <v>#VALUE!</v>
      </c>
    </row>
    <row r="363" spans="10:12" x14ac:dyDescent="0.25">
      <c r="J363" s="2" t="e">
        <f>TREND(Calibration!$A$2:$A$4,Calibration!$B$2:$B$4,C363)</f>
        <v>#VALUE!</v>
      </c>
      <c r="K363" s="2" t="e">
        <f>TREND(Calibration!$A$2:$A$4,Calibration!$C$2:$C$4,E363)</f>
        <v>#VALUE!</v>
      </c>
      <c r="L363" s="2" t="e">
        <f>TREND(Calibration!$A$2:$A$4,Calibration!$D$2:$D$4,G363)</f>
        <v>#VALUE!</v>
      </c>
    </row>
    <row r="364" spans="10:12" x14ac:dyDescent="0.25">
      <c r="J364" s="2" t="e">
        <f>TREND(Calibration!$A$2:$A$4,Calibration!$B$2:$B$4,C364)</f>
        <v>#VALUE!</v>
      </c>
      <c r="K364" s="2" t="e">
        <f>TREND(Calibration!$A$2:$A$4,Calibration!$C$2:$C$4,E364)</f>
        <v>#VALUE!</v>
      </c>
      <c r="L364" s="2" t="e">
        <f>TREND(Calibration!$A$2:$A$4,Calibration!$D$2:$D$4,G364)</f>
        <v>#VALUE!</v>
      </c>
    </row>
    <row r="365" spans="10:12" x14ac:dyDescent="0.25">
      <c r="J365" s="2" t="e">
        <f>TREND(Calibration!$A$2:$A$4,Calibration!$B$2:$B$4,C365)</f>
        <v>#VALUE!</v>
      </c>
      <c r="K365" s="2" t="e">
        <f>TREND(Calibration!$A$2:$A$4,Calibration!$C$2:$C$4,E365)</f>
        <v>#VALUE!</v>
      </c>
      <c r="L365" s="2" t="e">
        <f>TREND(Calibration!$A$2:$A$4,Calibration!$D$2:$D$4,G365)</f>
        <v>#VALUE!</v>
      </c>
    </row>
    <row r="366" spans="10:12" x14ac:dyDescent="0.25">
      <c r="J366" s="2" t="e">
        <f>TREND(Calibration!$A$2:$A$4,Calibration!$B$2:$B$4,C366)</f>
        <v>#VALUE!</v>
      </c>
      <c r="K366" s="2" t="e">
        <f>TREND(Calibration!$A$2:$A$4,Calibration!$C$2:$C$4,E366)</f>
        <v>#VALUE!</v>
      </c>
      <c r="L366" s="2" t="e">
        <f>TREND(Calibration!$A$2:$A$4,Calibration!$D$2:$D$4,G366)</f>
        <v>#VALUE!</v>
      </c>
    </row>
    <row r="367" spans="10:12" x14ac:dyDescent="0.25">
      <c r="J367" s="2" t="e">
        <f>TREND(Calibration!$A$2:$A$4,Calibration!$B$2:$B$4,C367)</f>
        <v>#VALUE!</v>
      </c>
      <c r="K367" s="2" t="e">
        <f>TREND(Calibration!$A$2:$A$4,Calibration!$C$2:$C$4,E367)</f>
        <v>#VALUE!</v>
      </c>
      <c r="L367" s="2" t="e">
        <f>TREND(Calibration!$A$2:$A$4,Calibration!$D$2:$D$4,G367)</f>
        <v>#VALUE!</v>
      </c>
    </row>
    <row r="368" spans="10:12" x14ac:dyDescent="0.25">
      <c r="J368" s="2" t="e">
        <f>TREND(Calibration!$A$2:$A$4,Calibration!$B$2:$B$4,C368)</f>
        <v>#VALUE!</v>
      </c>
      <c r="K368" s="2" t="e">
        <f>TREND(Calibration!$A$2:$A$4,Calibration!$C$2:$C$4,E368)</f>
        <v>#VALUE!</v>
      </c>
      <c r="L368" s="2" t="e">
        <f>TREND(Calibration!$A$2:$A$4,Calibration!$D$2:$D$4,G368)</f>
        <v>#VALUE!</v>
      </c>
    </row>
    <row r="369" spans="10:12" x14ac:dyDescent="0.25">
      <c r="J369" s="2" t="e">
        <f>TREND(Calibration!$A$2:$A$4,Calibration!$B$2:$B$4,C369)</f>
        <v>#VALUE!</v>
      </c>
      <c r="K369" s="2" t="e">
        <f>TREND(Calibration!$A$2:$A$4,Calibration!$C$2:$C$4,E369)</f>
        <v>#VALUE!</v>
      </c>
      <c r="L369" s="2" t="e">
        <f>TREND(Calibration!$A$2:$A$4,Calibration!$D$2:$D$4,G369)</f>
        <v>#VALUE!</v>
      </c>
    </row>
    <row r="370" spans="10:12" x14ac:dyDescent="0.25">
      <c r="J370" s="2" t="e">
        <f>TREND(Calibration!$A$2:$A$4,Calibration!$B$2:$B$4,C370)</f>
        <v>#VALUE!</v>
      </c>
      <c r="K370" s="2" t="e">
        <f>TREND(Calibration!$A$2:$A$4,Calibration!$C$2:$C$4,E370)</f>
        <v>#VALUE!</v>
      </c>
      <c r="L370" s="2" t="e">
        <f>TREND(Calibration!$A$2:$A$4,Calibration!$D$2:$D$4,G370)</f>
        <v>#VALUE!</v>
      </c>
    </row>
    <row r="371" spans="10:12" x14ac:dyDescent="0.25">
      <c r="J371" s="2" t="e">
        <f>TREND(Calibration!$A$2:$A$4,Calibration!$B$2:$B$4,C371)</f>
        <v>#VALUE!</v>
      </c>
      <c r="K371" s="2" t="e">
        <f>TREND(Calibration!$A$2:$A$4,Calibration!$C$2:$C$4,E371)</f>
        <v>#VALUE!</v>
      </c>
      <c r="L371" s="2" t="e">
        <f>TREND(Calibration!$A$2:$A$4,Calibration!$D$2:$D$4,G371)</f>
        <v>#VALUE!</v>
      </c>
    </row>
    <row r="372" spans="10:12" x14ac:dyDescent="0.25">
      <c r="J372" s="2" t="e">
        <f>TREND(Calibration!$A$2:$A$4,Calibration!$B$2:$B$4,C372)</f>
        <v>#VALUE!</v>
      </c>
      <c r="K372" s="2" t="e">
        <f>TREND(Calibration!$A$2:$A$4,Calibration!$C$2:$C$4,E372)</f>
        <v>#VALUE!</v>
      </c>
      <c r="L372" s="2" t="e">
        <f>TREND(Calibration!$A$2:$A$4,Calibration!$D$2:$D$4,G372)</f>
        <v>#VALUE!</v>
      </c>
    </row>
    <row r="373" spans="10:12" x14ac:dyDescent="0.25">
      <c r="J373" s="2" t="e">
        <f>TREND(Calibration!$A$2:$A$4,Calibration!$B$2:$B$4,C373)</f>
        <v>#VALUE!</v>
      </c>
      <c r="K373" s="2" t="e">
        <f>TREND(Calibration!$A$2:$A$4,Calibration!$C$2:$C$4,E373)</f>
        <v>#VALUE!</v>
      </c>
      <c r="L373" s="2" t="e">
        <f>TREND(Calibration!$A$2:$A$4,Calibration!$D$2:$D$4,G373)</f>
        <v>#VALUE!</v>
      </c>
    </row>
    <row r="374" spans="10:12" x14ac:dyDescent="0.25">
      <c r="J374" s="2" t="e">
        <f>TREND(Calibration!$A$2:$A$4,Calibration!$B$2:$B$4,C374)</f>
        <v>#VALUE!</v>
      </c>
      <c r="K374" s="2" t="e">
        <f>TREND(Calibration!$A$2:$A$4,Calibration!$C$2:$C$4,E374)</f>
        <v>#VALUE!</v>
      </c>
      <c r="L374" s="2" t="e">
        <f>TREND(Calibration!$A$2:$A$4,Calibration!$D$2:$D$4,G374)</f>
        <v>#VALUE!</v>
      </c>
    </row>
    <row r="375" spans="10:12" x14ac:dyDescent="0.25">
      <c r="J375" s="2" t="e">
        <f>TREND(Calibration!$A$2:$A$4,Calibration!$B$2:$B$4,C375)</f>
        <v>#VALUE!</v>
      </c>
      <c r="K375" s="2" t="e">
        <f>TREND(Calibration!$A$2:$A$4,Calibration!$C$2:$C$4,E375)</f>
        <v>#VALUE!</v>
      </c>
      <c r="L375" s="2" t="e">
        <f>TREND(Calibration!$A$2:$A$4,Calibration!$D$2:$D$4,G375)</f>
        <v>#VALUE!</v>
      </c>
    </row>
    <row r="376" spans="10:12" x14ac:dyDescent="0.25">
      <c r="J376" s="2" t="e">
        <f>TREND(Calibration!$A$2:$A$4,Calibration!$B$2:$B$4,C376)</f>
        <v>#VALUE!</v>
      </c>
      <c r="K376" s="2" t="e">
        <f>TREND(Calibration!$A$2:$A$4,Calibration!$C$2:$C$4,E376)</f>
        <v>#VALUE!</v>
      </c>
      <c r="L376" s="2" t="e">
        <f>TREND(Calibration!$A$2:$A$4,Calibration!$D$2:$D$4,G376)</f>
        <v>#VALUE!</v>
      </c>
    </row>
    <row r="377" spans="10:12" x14ac:dyDescent="0.25">
      <c r="J377" s="2" t="e">
        <f>TREND(Calibration!$A$2:$A$4,Calibration!$B$2:$B$4,C377)</f>
        <v>#VALUE!</v>
      </c>
      <c r="K377" s="2" t="e">
        <f>TREND(Calibration!$A$2:$A$4,Calibration!$C$2:$C$4,E377)</f>
        <v>#VALUE!</v>
      </c>
      <c r="L377" s="2" t="e">
        <f>TREND(Calibration!$A$2:$A$4,Calibration!$D$2:$D$4,G377)</f>
        <v>#VALUE!</v>
      </c>
    </row>
    <row r="378" spans="10:12" x14ac:dyDescent="0.25">
      <c r="J378" s="2" t="e">
        <f>TREND(Calibration!$A$2:$A$4,Calibration!$B$2:$B$4,C378)</f>
        <v>#VALUE!</v>
      </c>
      <c r="K378" s="2" t="e">
        <f>TREND(Calibration!$A$2:$A$4,Calibration!$C$2:$C$4,E378)</f>
        <v>#VALUE!</v>
      </c>
      <c r="L378" s="2" t="e">
        <f>TREND(Calibration!$A$2:$A$4,Calibration!$D$2:$D$4,G378)</f>
        <v>#VALUE!</v>
      </c>
    </row>
    <row r="379" spans="10:12" x14ac:dyDescent="0.25">
      <c r="J379" s="2" t="e">
        <f>TREND(Calibration!$A$2:$A$4,Calibration!$B$2:$B$4,C379)</f>
        <v>#VALUE!</v>
      </c>
      <c r="K379" s="2" t="e">
        <f>TREND(Calibration!$A$2:$A$4,Calibration!$C$2:$C$4,E379)</f>
        <v>#VALUE!</v>
      </c>
      <c r="L379" s="2" t="e">
        <f>TREND(Calibration!$A$2:$A$4,Calibration!$D$2:$D$4,G379)</f>
        <v>#VALUE!</v>
      </c>
    </row>
    <row r="380" spans="10:12" x14ac:dyDescent="0.25">
      <c r="J380" s="2" t="e">
        <f>TREND(Calibration!$A$2:$A$4,Calibration!$B$2:$B$4,C380)</f>
        <v>#VALUE!</v>
      </c>
      <c r="K380" s="2" t="e">
        <f>TREND(Calibration!$A$2:$A$4,Calibration!$C$2:$C$4,E380)</f>
        <v>#VALUE!</v>
      </c>
      <c r="L380" s="2" t="e">
        <f>TREND(Calibration!$A$2:$A$4,Calibration!$D$2:$D$4,G380)</f>
        <v>#VALUE!</v>
      </c>
    </row>
    <row r="381" spans="10:12" x14ac:dyDescent="0.25">
      <c r="J381" s="2" t="e">
        <f>TREND(Calibration!$A$2:$A$4,Calibration!$B$2:$B$4,C381)</f>
        <v>#VALUE!</v>
      </c>
      <c r="K381" s="2" t="e">
        <f>TREND(Calibration!$A$2:$A$4,Calibration!$C$2:$C$4,E381)</f>
        <v>#VALUE!</v>
      </c>
      <c r="L381" s="2" t="e">
        <f>TREND(Calibration!$A$2:$A$4,Calibration!$D$2:$D$4,G381)</f>
        <v>#VALUE!</v>
      </c>
    </row>
    <row r="382" spans="10:12" x14ac:dyDescent="0.25">
      <c r="J382" s="2" t="e">
        <f>TREND(Calibration!$A$2:$A$4,Calibration!$B$2:$B$4,C382)</f>
        <v>#VALUE!</v>
      </c>
      <c r="K382" s="2" t="e">
        <f>TREND(Calibration!$A$2:$A$4,Calibration!$C$2:$C$4,E382)</f>
        <v>#VALUE!</v>
      </c>
      <c r="L382" s="2" t="e">
        <f>TREND(Calibration!$A$2:$A$4,Calibration!$D$2:$D$4,G382)</f>
        <v>#VALUE!</v>
      </c>
    </row>
    <row r="383" spans="10:12" x14ac:dyDescent="0.25">
      <c r="J383" s="2" t="e">
        <f>TREND(Calibration!$A$2:$A$4,Calibration!$B$2:$B$4,C383)</f>
        <v>#VALUE!</v>
      </c>
      <c r="K383" s="2" t="e">
        <f>TREND(Calibration!$A$2:$A$4,Calibration!$C$2:$C$4,E383)</f>
        <v>#VALUE!</v>
      </c>
      <c r="L383" s="2" t="e">
        <f>TREND(Calibration!$A$2:$A$4,Calibration!$D$2:$D$4,G383)</f>
        <v>#VALUE!</v>
      </c>
    </row>
    <row r="384" spans="10:12" x14ac:dyDescent="0.25">
      <c r="J384" s="2" t="e">
        <f>TREND(Calibration!$A$2:$A$4,Calibration!$B$2:$B$4,C384)</f>
        <v>#VALUE!</v>
      </c>
      <c r="K384" s="2" t="e">
        <f>TREND(Calibration!$A$2:$A$4,Calibration!$C$2:$C$4,E384)</f>
        <v>#VALUE!</v>
      </c>
      <c r="L384" s="2" t="e">
        <f>TREND(Calibration!$A$2:$A$4,Calibration!$D$2:$D$4,G384)</f>
        <v>#VALUE!</v>
      </c>
    </row>
    <row r="385" spans="10:12" x14ac:dyDescent="0.25">
      <c r="J385" s="2" t="e">
        <f>TREND(Calibration!$A$2:$A$4,Calibration!$B$2:$B$4,C385)</f>
        <v>#VALUE!</v>
      </c>
      <c r="K385" s="2" t="e">
        <f>TREND(Calibration!$A$2:$A$4,Calibration!$C$2:$C$4,E385)</f>
        <v>#VALUE!</v>
      </c>
      <c r="L385" s="2" t="e">
        <f>TREND(Calibration!$A$2:$A$4,Calibration!$D$2:$D$4,G385)</f>
        <v>#VALUE!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213"/>
  <sheetViews>
    <sheetView tabSelected="1" workbookViewId="0"/>
  </sheetViews>
  <sheetFormatPr defaultRowHeight="15" x14ac:dyDescent="0.25"/>
  <cols>
    <col min="1" max="15" width="9.140625" style="3"/>
    <col min="17" max="20" width="9.140625" style="3"/>
  </cols>
  <sheetData>
    <row r="1" spans="1:20" x14ac:dyDescent="0.25">
      <c r="A1" s="4"/>
      <c r="B1" s="5" t="s">
        <v>25</v>
      </c>
      <c r="C1" s="5"/>
      <c r="D1" s="5"/>
      <c r="E1" s="5"/>
      <c r="F1" s="4"/>
      <c r="G1" s="5" t="s">
        <v>24</v>
      </c>
      <c r="H1" s="5"/>
      <c r="I1" s="5"/>
      <c r="J1" s="5"/>
      <c r="K1" s="4"/>
      <c r="L1" s="5" t="s">
        <v>23</v>
      </c>
      <c r="M1" s="5"/>
      <c r="N1" s="5"/>
      <c r="O1" s="5"/>
      <c r="Q1" s="5" t="s">
        <v>21</v>
      </c>
      <c r="R1" s="5"/>
      <c r="S1" s="5"/>
      <c r="T1" s="5"/>
    </row>
    <row r="2" spans="1:20" x14ac:dyDescent="0.25">
      <c r="A2" s="3" t="s">
        <v>20</v>
      </c>
      <c r="B2" s="3" t="s">
        <v>17</v>
      </c>
      <c r="C2" s="3" t="s">
        <v>18</v>
      </c>
      <c r="D2" s="3" t="s">
        <v>19</v>
      </c>
      <c r="E2" s="3" t="s">
        <v>22</v>
      </c>
      <c r="G2" s="3" t="s">
        <v>17</v>
      </c>
      <c r="H2" s="3" t="s">
        <v>18</v>
      </c>
      <c r="I2" s="3" t="s">
        <v>19</v>
      </c>
      <c r="J2" s="3" t="s">
        <v>22</v>
      </c>
      <c r="L2" s="3" t="s">
        <v>17</v>
      </c>
      <c r="M2" s="3" t="s">
        <v>18</v>
      </c>
      <c r="N2" s="3" t="s">
        <v>19</v>
      </c>
      <c r="O2" s="3" t="s">
        <v>22</v>
      </c>
      <c r="Q2" s="3" t="s">
        <v>17</v>
      </c>
      <c r="R2" s="3" t="s">
        <v>18</v>
      </c>
      <c r="S2" s="3" t="s">
        <v>19</v>
      </c>
      <c r="T2" s="3" t="s">
        <v>22</v>
      </c>
    </row>
    <row r="3" spans="1:20" x14ac:dyDescent="0.25">
      <c r="A3" s="3">
        <f>2.5</f>
        <v>2.5</v>
      </c>
      <c r="B3" s="3">
        <f>AVERAGE('5E'!$J158:$J188) + Calibration!$C$11</f>
        <v>421.47070832447309</v>
      </c>
      <c r="C3" s="3">
        <v>451.81799220922153</v>
      </c>
      <c r="D3" s="3">
        <v>562.80967187348563</v>
      </c>
      <c r="E3" s="3">
        <f>(C3-B3)/(7*35314.6667/1400)</f>
        <v>0.17186787655423877</v>
      </c>
      <c r="G3" s="3">
        <f>AVERAGE('6E'!$J2:$J32) + Calibration!$C$11</f>
        <v>424.26708659974889</v>
      </c>
      <c r="H3" s="3">
        <v>491.82453702171256</v>
      </c>
      <c r="I3" s="3">
        <v>597.04268975379421</v>
      </c>
      <c r="J3" s="3">
        <f>(H3-G3)/(7*35314.6667/1400)</f>
        <v>0.38260279218188775</v>
      </c>
      <c r="L3" s="3">
        <f>AVERAGE('7E'!$J2:$J32) + Calibration!$C$11</f>
        <v>421.80592491587333</v>
      </c>
      <c r="M3" s="3">
        <v>783.04879282747993</v>
      </c>
      <c r="N3" s="3">
        <v>573.93074286004594</v>
      </c>
      <c r="O3" s="3">
        <f>(M3-L3)/(7*35314.6667/1400)</f>
        <v>2.0458517758662951</v>
      </c>
      <c r="Q3" s="3">
        <f>AVERAGE('8E'!$J2:$J32) + Calibration!$C$11</f>
        <v>421.07531671834283</v>
      </c>
      <c r="R3" s="3">
        <v>1855.598175499307</v>
      </c>
      <c r="S3" s="3">
        <v>601.08106974242219</v>
      </c>
      <c r="T3" s="3">
        <f>(R3-Q3)/(7*35314.6667/1400)</f>
        <v>8.1242327499070761</v>
      </c>
    </row>
    <row r="4" spans="1:20" x14ac:dyDescent="0.25">
      <c r="A4" s="3">
        <f>1/12+A3</f>
        <v>2.5833333333333335</v>
      </c>
      <c r="B4" s="3">
        <f>AVERAGE('5E'!$J159:$J189) + Calibration!$C$11</f>
        <v>421.47930229931802</v>
      </c>
      <c r="C4" s="3">
        <v>454.28460947451913</v>
      </c>
      <c r="D4" s="3">
        <v>567.84209598986831</v>
      </c>
      <c r="E4" s="3">
        <f t="shared" ref="E4:E67" si="0">(C4-B4)/(7*35314.6667/1400)</f>
        <v>0.18578857024977163</v>
      </c>
      <c r="G4" s="3">
        <f>AVERAGE('6E'!$J3:$J33) + Calibration!$C$11</f>
        <v>423.95048909337294</v>
      </c>
      <c r="H4" s="3">
        <v>489.74341783272212</v>
      </c>
      <c r="I4" s="3">
        <v>598.72018931082425</v>
      </c>
      <c r="J4" s="3">
        <f t="shared" ref="J4:J67" si="1">(H4-G4)/(7*35314.6667/1400)</f>
        <v>0.37260965421683662</v>
      </c>
      <c r="L4" s="3">
        <f>AVERAGE('7E'!$J3:$J33) + Calibration!$C$11</f>
        <v>422.39470745852276</v>
      </c>
      <c r="M4" s="3">
        <v>780.96744238589395</v>
      </c>
      <c r="N4" s="3">
        <v>575.235444028095</v>
      </c>
      <c r="O4" s="3">
        <f t="shared" ref="O4:O67" si="2">(M4-L4)/(7*35314.6667/1400)</f>
        <v>2.0307298266381268</v>
      </c>
      <c r="Q4" s="3">
        <f>AVERAGE('8E'!$J3:$J33) + Calibration!$C$11</f>
        <v>421.92769462012427</v>
      </c>
      <c r="R4" s="3">
        <v>2080.6069506923941</v>
      </c>
      <c r="S4" s="3">
        <v>606.11353113615871</v>
      </c>
      <c r="T4" s="3">
        <f t="shared" ref="T4:T67" si="3">(R4-Q4)/(7*35314.6667/1400)</f>
        <v>9.3937132136222008</v>
      </c>
    </row>
    <row r="5" spans="1:20" x14ac:dyDescent="0.25">
      <c r="A5" s="3">
        <f t="shared" ref="A5:A68" si="4">1/12+A4</f>
        <v>2.666666666666667</v>
      </c>
      <c r="B5" s="3">
        <f>AVERAGE('5E'!$J160:$J190) + Calibration!$C$11</f>
        <v>422.17552743462903</v>
      </c>
      <c r="C5" s="3">
        <v>457.2138090145454</v>
      </c>
      <c r="D5" s="3">
        <v>567.84209598986831</v>
      </c>
      <c r="E5" s="3">
        <f t="shared" si="0"/>
        <v>0.19843472898990361</v>
      </c>
      <c r="G5" s="3">
        <f>AVERAGE('6E'!$J4:$J34) + Calibration!$C$11</f>
        <v>424.00349267318478</v>
      </c>
      <c r="H5" s="3">
        <v>483.49944359216352</v>
      </c>
      <c r="I5" s="3">
        <v>589.33871573973443</v>
      </c>
      <c r="J5" s="3">
        <f t="shared" si="1"/>
        <v>0.33694754320860532</v>
      </c>
      <c r="L5" s="3">
        <f>AVERAGE('7E'!$J4:$J34) + Calibration!$C$11</f>
        <v>422.72849721229238</v>
      </c>
      <c r="M5" s="3">
        <v>789.2926128996412</v>
      </c>
      <c r="N5" s="3">
        <v>573.24732470812432</v>
      </c>
      <c r="O5" s="3">
        <f t="shared" si="2"/>
        <v>2.0759879672733752</v>
      </c>
      <c r="Q5" s="3">
        <f>AVERAGE('8E'!$J4:$J34) + Calibration!$C$11</f>
        <v>421.88041987935321</v>
      </c>
      <c r="R5" s="3">
        <v>2075.5965548791792</v>
      </c>
      <c r="S5" s="3">
        <v>608.10165666902174</v>
      </c>
      <c r="T5" s="3">
        <f t="shared" si="3"/>
        <v>9.3656052259999143</v>
      </c>
    </row>
    <row r="6" spans="1:20" x14ac:dyDescent="0.25">
      <c r="A6" s="3">
        <f t="shared" si="4"/>
        <v>2.7500000000000004</v>
      </c>
      <c r="B6" s="3">
        <f>AVERAGE('5E'!$J161:$J191) + Calibration!$C$11</f>
        <v>422.16836316255041</v>
      </c>
      <c r="C6" s="3">
        <v>456.36588283190622</v>
      </c>
      <c r="D6" s="3">
        <v>560.44875416453385</v>
      </c>
      <c r="E6" s="3">
        <f t="shared" si="0"/>
        <v>0.19367318377865822</v>
      </c>
      <c r="G6" s="3">
        <f>AVERAGE('6E'!$J5:$J35) + Calibration!$C$11</f>
        <v>423.32158748662368</v>
      </c>
      <c r="H6" s="3">
        <v>481.41832440317353</v>
      </c>
      <c r="I6" s="3">
        <v>589.02805869944007</v>
      </c>
      <c r="J6" s="3">
        <f t="shared" si="1"/>
        <v>0.32902327755255206</v>
      </c>
      <c r="L6" s="3">
        <f>AVERAGE('7E'!$J5:$J35) + Calibration!$C$11</f>
        <v>423.6510723738474</v>
      </c>
      <c r="M6" s="3">
        <v>794.30300871285658</v>
      </c>
      <c r="N6" s="3">
        <v>563.49309002540724</v>
      </c>
      <c r="O6" s="3">
        <f t="shared" si="2"/>
        <v>2.0991388053451976</v>
      </c>
      <c r="Q6" s="3">
        <f>AVERAGE('8E'!$J5:$J35) + Calibration!$C$11</f>
        <v>421.50079081785032</v>
      </c>
      <c r="R6" s="3">
        <v>1807.2664601730687</v>
      </c>
      <c r="S6" s="3">
        <v>609.77911894869806</v>
      </c>
      <c r="T6" s="3">
        <f t="shared" si="3"/>
        <v>7.8481027790938676</v>
      </c>
    </row>
    <row r="7" spans="1:20" x14ac:dyDescent="0.25">
      <c r="A7" s="3">
        <f t="shared" si="4"/>
        <v>2.8333333333333339</v>
      </c>
      <c r="B7" s="3">
        <f>AVERAGE('5E'!$J162:$J192) + Calibration!$C$11</f>
        <v>422.30015940954848</v>
      </c>
      <c r="C7" s="3">
        <v>456.82838802243668</v>
      </c>
      <c r="D7" s="3">
        <v>576.91290630777132</v>
      </c>
      <c r="E7" s="3">
        <f t="shared" si="0"/>
        <v>0.19554611066391966</v>
      </c>
      <c r="G7" s="3">
        <f>AVERAGE('6E'!$J6:$J36) + Calibration!$C$11</f>
        <v>424.24272864770865</v>
      </c>
      <c r="H7" s="3">
        <v>481.80359122688492</v>
      </c>
      <c r="I7" s="3">
        <v>595.36522126122554</v>
      </c>
      <c r="J7" s="3">
        <f t="shared" si="1"/>
        <v>0.32598842326990596</v>
      </c>
      <c r="L7" s="3">
        <f>AVERAGE('7E'!$J6:$J36) + Calibration!$C$11</f>
        <v>423.6983471146184</v>
      </c>
      <c r="M7" s="3">
        <v>804.32395450768422</v>
      </c>
      <c r="N7" s="3">
        <v>566.16463371019199</v>
      </c>
      <c r="O7" s="3">
        <f t="shared" si="2"/>
        <v>2.1556233880189262</v>
      </c>
      <c r="Q7" s="3">
        <f>AVERAGE('8E'!$J6:$J36) + Calibration!$C$11</f>
        <v>421.03664025012046</v>
      </c>
      <c r="R7" s="3">
        <v>1815.129125496285</v>
      </c>
      <c r="S7" s="3">
        <v>609.46849918575731</v>
      </c>
      <c r="T7" s="3">
        <f t="shared" si="3"/>
        <v>7.895260612759313</v>
      </c>
    </row>
    <row r="8" spans="1:20" x14ac:dyDescent="0.25">
      <c r="A8" s="3">
        <f t="shared" si="4"/>
        <v>2.9166666666666674</v>
      </c>
      <c r="B8" s="3">
        <f>AVERAGE('5E'!$J163:$J193) + Calibration!$C$11</f>
        <v>423.57084857132679</v>
      </c>
      <c r="C8" s="3">
        <v>456.82838802243668</v>
      </c>
      <c r="D8" s="3">
        <v>568.52552035468227</v>
      </c>
      <c r="E8" s="3">
        <f t="shared" si="0"/>
        <v>0.18834972864750207</v>
      </c>
      <c r="G8" s="3">
        <f>AVERAGE('6E'!$J7:$J37) + Calibration!$C$11</f>
        <v>424.088011314276</v>
      </c>
      <c r="H8" s="3">
        <v>484.73279076691188</v>
      </c>
      <c r="I8" s="3">
        <v>586.66717826784213</v>
      </c>
      <c r="J8" s="3">
        <f t="shared" si="1"/>
        <v>0.34345378348218059</v>
      </c>
      <c r="L8" s="3">
        <f>AVERAGE('7E'!$J7:$J37) + Calibration!$C$11</f>
        <v>424.67392585598515</v>
      </c>
      <c r="M8" s="3">
        <v>811.80119883879183</v>
      </c>
      <c r="N8" s="3">
        <v>568.21485710149557</v>
      </c>
      <c r="O8" s="3">
        <f t="shared" si="2"/>
        <v>2.1924447214607672</v>
      </c>
      <c r="Q8" s="3">
        <f>AVERAGE('8E'!$J7:$J37) + Calibration!$C$11</f>
        <v>420.92060225004604</v>
      </c>
      <c r="R8" s="3">
        <v>4467.2879022266061</v>
      </c>
      <c r="S8" s="3">
        <v>599.71422722568661</v>
      </c>
      <c r="T8" s="3">
        <f t="shared" si="3"/>
        <v>22.916072431608477</v>
      </c>
    </row>
    <row r="9" spans="1:20" x14ac:dyDescent="0.25">
      <c r="A9" s="3">
        <f t="shared" si="4"/>
        <v>3.0000000000000009</v>
      </c>
      <c r="B9" s="3">
        <f>AVERAGE('5E'!$J164:$J194) + Calibration!$C$11</f>
        <v>422.99065713838661</v>
      </c>
      <c r="C9" s="3">
        <v>459.29515945613093</v>
      </c>
      <c r="D9" s="3">
        <v>572.56390034331025</v>
      </c>
      <c r="E9" s="3">
        <f t="shared" si="0"/>
        <v>0.20560580467120376</v>
      </c>
      <c r="G9" s="3">
        <f>AVERAGE('6E'!$J8:$J38) + Calibration!$C$11</f>
        <v>425.17246521620638</v>
      </c>
      <c r="H9" s="3">
        <v>489.74341783272212</v>
      </c>
      <c r="I9" s="3">
        <v>587.66121618270438</v>
      </c>
      <c r="J9" s="3">
        <f t="shared" si="1"/>
        <v>0.36568915213075326</v>
      </c>
      <c r="L9" s="3">
        <f>AVERAGE('7E'!$J8:$J38) + Calibration!$C$11</f>
        <v>424.55072788153575</v>
      </c>
      <c r="M9" s="3">
        <v>813.8823180277825</v>
      </c>
      <c r="N9" s="3">
        <v>574.24136262298657</v>
      </c>
      <c r="O9" s="3">
        <f t="shared" si="2"/>
        <v>2.2049285836598123</v>
      </c>
      <c r="Q9" s="3">
        <f>AVERAGE('8E'!$J8:$J38) + Calibration!$C$11</f>
        <v>420.89625002827739</v>
      </c>
      <c r="R9" s="3">
        <v>3338.0816337147926</v>
      </c>
      <c r="S9" s="3">
        <v>601.76448789434392</v>
      </c>
      <c r="T9" s="3">
        <f t="shared" si="3"/>
        <v>16.52109820810805</v>
      </c>
    </row>
    <row r="10" spans="1:20" x14ac:dyDescent="0.25">
      <c r="A10" s="3">
        <f t="shared" si="4"/>
        <v>3.0833333333333344</v>
      </c>
      <c r="B10" s="3">
        <f>AVERAGE('5E'!$J165:$J195) + Calibration!$C$11</f>
        <v>422.91329703910247</v>
      </c>
      <c r="C10" s="3">
        <v>459.680426279843</v>
      </c>
      <c r="D10" s="3">
        <v>569.5196017597907</v>
      </c>
      <c r="E10" s="3">
        <f t="shared" si="0"/>
        <v>0.20822583179436055</v>
      </c>
      <c r="G10" s="3">
        <f>AVERAGE('6E'!$J9:$J39) + Calibration!$C$11</f>
        <v>426.24832514329171</v>
      </c>
      <c r="H10" s="3">
        <v>494.7538136459375</v>
      </c>
      <c r="I10" s="3">
        <v>592.01025942451918</v>
      </c>
      <c r="J10" s="3">
        <f t="shared" si="1"/>
        <v>0.38797188196396476</v>
      </c>
      <c r="L10" s="3">
        <f>AVERAGE('7E'!$J9:$J39) + Calibration!$C$11</f>
        <v>424.48196462223228</v>
      </c>
      <c r="M10" s="3">
        <v>792.22165827127105</v>
      </c>
      <c r="N10" s="3">
        <v>575.60820513972226</v>
      </c>
      <c r="O10" s="3">
        <f t="shared" si="2"/>
        <v>2.0826456994370486</v>
      </c>
      <c r="Q10" s="3">
        <f>AVERAGE('8E'!$J9:$J39) + Calibration!$C$11</f>
        <v>419.50236432461764</v>
      </c>
      <c r="R10" s="3">
        <v>2122.6949230306691</v>
      </c>
      <c r="S10" s="3">
        <v>603.75261342720694</v>
      </c>
      <c r="T10" s="3">
        <f t="shared" si="3"/>
        <v>9.6458084861724114</v>
      </c>
    </row>
    <row r="11" spans="1:20" x14ac:dyDescent="0.25">
      <c r="A11" s="3">
        <f t="shared" si="4"/>
        <v>3.1666666666666679</v>
      </c>
      <c r="B11" s="3">
        <f>AVERAGE('5E'!$J166:$J196) + Calibration!$C$11</f>
        <v>422.85169805187769</v>
      </c>
      <c r="C11" s="3">
        <v>457.2138090145454</v>
      </c>
      <c r="D11" s="3">
        <v>567.15867783794658</v>
      </c>
      <c r="E11" s="3">
        <f t="shared" si="0"/>
        <v>0.19460532505984382</v>
      </c>
      <c r="G11" s="3">
        <f>AVERAGE('6E'!$J10:$J40) + Calibration!$C$11</f>
        <v>426.49616225550005</v>
      </c>
      <c r="H11" s="3">
        <v>498.91628327651347</v>
      </c>
      <c r="I11" s="3">
        <v>592.69368378933314</v>
      </c>
      <c r="J11" s="3">
        <f t="shared" si="1"/>
        <v>0.41014189167478909</v>
      </c>
      <c r="L11" s="3">
        <f>AVERAGE('7E'!$J10:$J40) + Calibration!$C$11</f>
        <v>424.04789654787987</v>
      </c>
      <c r="M11" s="3">
        <v>741.42332567973494</v>
      </c>
      <c r="N11" s="3">
        <v>574.24136262298657</v>
      </c>
      <c r="O11" s="3">
        <f t="shared" si="2"/>
        <v>1.7974142688530883</v>
      </c>
      <c r="Q11" s="3">
        <f>AVERAGE('8E'!$J10:$J40) + Calibration!$C$11</f>
        <v>419.78887790504831</v>
      </c>
      <c r="R11" s="3">
        <v>2108.5114305210673</v>
      </c>
      <c r="S11" s="3">
        <v>595.7379823728528</v>
      </c>
      <c r="T11" s="3">
        <f t="shared" si="3"/>
        <v>9.5638594975951943</v>
      </c>
    </row>
    <row r="12" spans="1:20" x14ac:dyDescent="0.25">
      <c r="A12" s="3">
        <f t="shared" si="4"/>
        <v>3.2500000000000013</v>
      </c>
      <c r="B12" s="3">
        <f>AVERAGE('5E'!$J167:$J197) + Calibration!$C$11</f>
        <v>422.7815007921044</v>
      </c>
      <c r="C12" s="3">
        <v>458.90973846402221</v>
      </c>
      <c r="D12" s="3">
        <v>570.20301991171232</v>
      </c>
      <c r="E12" s="3">
        <f t="shared" si="0"/>
        <v>0.20460755288350385</v>
      </c>
      <c r="G12" s="3">
        <f>AVERAGE('6E'!$J11:$J41) + Calibration!$C$11</f>
        <v>426.48756398295126</v>
      </c>
      <c r="H12" s="3">
        <v>499.30178135282085</v>
      </c>
      <c r="I12" s="3">
        <v>583.31221021824342</v>
      </c>
      <c r="J12" s="3">
        <f t="shared" si="1"/>
        <v>0.41237380484675273</v>
      </c>
      <c r="L12" s="3">
        <f>AVERAGE('7E'!$J11:$J41) + Calibration!$C$11</f>
        <v>423.6295867204509</v>
      </c>
      <c r="M12" s="3">
        <v>738.87954713181693</v>
      </c>
      <c r="N12" s="3">
        <v>578.59040586480137</v>
      </c>
      <c r="O12" s="3">
        <f t="shared" si="2"/>
        <v>1.7853769545069273</v>
      </c>
      <c r="Q12" s="3">
        <f>AVERAGE('8E'!$J11:$J41) + Calibration!$C$11</f>
        <v>420.02954788004223</v>
      </c>
      <c r="R12" s="3">
        <v>1948.0993677738036</v>
      </c>
      <c r="S12" s="3">
        <v>601.76448789434392</v>
      </c>
      <c r="T12" s="3">
        <f t="shared" si="3"/>
        <v>8.6540237396252202</v>
      </c>
    </row>
    <row r="13" spans="1:20" x14ac:dyDescent="0.25">
      <c r="A13" s="3">
        <f t="shared" si="4"/>
        <v>3.3333333333333348</v>
      </c>
      <c r="B13" s="3">
        <f>AVERAGE('5E'!$J168:$J198) + Calibration!$C$11</f>
        <v>423.00498281740823</v>
      </c>
      <c r="C13" s="3">
        <v>461.37627864512137</v>
      </c>
      <c r="D13" s="3">
        <v>570.88640078628021</v>
      </c>
      <c r="E13" s="3">
        <f t="shared" si="0"/>
        <v>0.21731081963015178</v>
      </c>
      <c r="G13" s="3">
        <f>AVERAGE('6E'!$J12:$J42) + Calibration!$C$11</f>
        <v>427.50898489718696</v>
      </c>
      <c r="H13" s="3">
        <v>513.87069485453162</v>
      </c>
      <c r="I13" s="3">
        <v>586.29437987886104</v>
      </c>
      <c r="J13" s="3">
        <f t="shared" si="1"/>
        <v>0.48909825875459645</v>
      </c>
      <c r="L13" s="3">
        <f>AVERAGE('7E'!$J12:$J42) + Calibration!$C$11</f>
        <v>423.63675099252958</v>
      </c>
      <c r="M13" s="3">
        <v>743.50444486872516</v>
      </c>
      <c r="N13" s="3">
        <v>577.90698771287975</v>
      </c>
      <c r="O13" s="3">
        <f t="shared" si="2"/>
        <v>1.811528884548105</v>
      </c>
      <c r="Q13" s="3">
        <f>AVERAGE('8E'!$J12:$J42) + Calibration!$C$11</f>
        <v>420.38625442254272</v>
      </c>
      <c r="R13" s="3">
        <v>1860.9940693888295</v>
      </c>
      <c r="S13" s="3">
        <v>595.36522126122554</v>
      </c>
      <c r="T13" s="3">
        <f t="shared" si="3"/>
        <v>8.1586941040918077</v>
      </c>
    </row>
    <row r="14" spans="1:20" x14ac:dyDescent="0.25">
      <c r="A14" s="3">
        <f t="shared" si="4"/>
        <v>3.4166666666666683</v>
      </c>
      <c r="B14" s="3">
        <f>AVERAGE('5E'!$J169:$J199) + Calibration!$C$11</f>
        <v>422.83450580448402</v>
      </c>
      <c r="C14" s="3">
        <v>458.90973846402221</v>
      </c>
      <c r="D14" s="3">
        <v>570.20301991171232</v>
      </c>
      <c r="E14" s="3">
        <f t="shared" si="0"/>
        <v>0.20430736592248899</v>
      </c>
      <c r="G14" s="3">
        <f>AVERAGE('6E'!$J13:$J43) + Calibration!$C$11</f>
        <v>428.67939430581436</v>
      </c>
      <c r="H14" s="3">
        <v>536.37928079368226</v>
      </c>
      <c r="I14" s="3">
        <v>589.33871573973443</v>
      </c>
      <c r="J14" s="3">
        <f t="shared" si="1"/>
        <v>0.60994423310169821</v>
      </c>
      <c r="L14" s="3">
        <f>AVERAGE('7E'!$J13:$J43) + Calibration!$C$11</f>
        <v>423.752788992604</v>
      </c>
      <c r="M14" s="3">
        <v>746.35671437872656</v>
      </c>
      <c r="N14" s="3">
        <v>576.60228654483058</v>
      </c>
      <c r="O14" s="3">
        <f t="shared" si="2"/>
        <v>1.8270251741388941</v>
      </c>
      <c r="Q14" s="3">
        <f>AVERAGE('8E'!$J13:$J43) + Calibration!$C$11</f>
        <v>421.08964382993224</v>
      </c>
      <c r="R14" s="3">
        <v>1719.7758178801839</v>
      </c>
      <c r="S14" s="3">
        <v>598.03676494601029</v>
      </c>
      <c r="T14" s="3">
        <f t="shared" si="3"/>
        <v>7.3549394368218781</v>
      </c>
    </row>
    <row r="15" spans="1:20" x14ac:dyDescent="0.25">
      <c r="A15" s="3">
        <f t="shared" si="4"/>
        <v>3.5000000000000018</v>
      </c>
      <c r="B15" s="3">
        <f>AVERAGE('5E'!$J170:$J200) + Calibration!$C$11</f>
        <v>422.50214718604855</v>
      </c>
      <c r="C15" s="3">
        <v>459.29515945613093</v>
      </c>
      <c r="D15" s="3">
        <v>578.59040586480137</v>
      </c>
      <c r="E15" s="3">
        <f t="shared" si="0"/>
        <v>0.20837241694869166</v>
      </c>
      <c r="G15" s="3">
        <f>AVERAGE('6E'!$J14:$J44) + Calibration!$C$11</f>
        <v>430.20364655370599</v>
      </c>
      <c r="H15" s="3">
        <v>551.41069948592349</v>
      </c>
      <c r="I15" s="3">
        <v>581.26194954958612</v>
      </c>
      <c r="J15" s="3">
        <f t="shared" si="1"/>
        <v>0.68644030516769672</v>
      </c>
      <c r="L15" s="3">
        <f>AVERAGE('7E'!$J14:$J44) + Calibration!$C$11</f>
        <v>423.99345753503007</v>
      </c>
      <c r="M15" s="3">
        <v>751.82953829827397</v>
      </c>
      <c r="N15" s="3">
        <v>572.87456359649696</v>
      </c>
      <c r="O15" s="3">
        <f t="shared" si="2"/>
        <v>1.8566568023888153</v>
      </c>
      <c r="Q15" s="3">
        <f>AVERAGE('8E'!$J14:$J44) + Calibration!$C$11</f>
        <v>422.19701595316127</v>
      </c>
      <c r="R15" s="3">
        <v>1619.335184420843</v>
      </c>
      <c r="S15" s="3">
        <v>602.75856929945223</v>
      </c>
      <c r="T15" s="3">
        <f t="shared" si="3"/>
        <v>6.7798355773108945</v>
      </c>
    </row>
    <row r="16" spans="1:20" x14ac:dyDescent="0.25">
      <c r="A16" s="3">
        <f t="shared" si="4"/>
        <v>3.5833333333333353</v>
      </c>
      <c r="B16" s="3">
        <f>AVERAGE('5E'!$J171:$J201) + Calibration!$C$11</f>
        <v>422.41762567982147</v>
      </c>
      <c r="C16" s="3">
        <v>459.29515945613093</v>
      </c>
      <c r="D16" s="3">
        <v>570.20301991171232</v>
      </c>
      <c r="E16" s="3">
        <f t="shared" si="0"/>
        <v>0.20885109345409431</v>
      </c>
      <c r="G16" s="3">
        <f>AVERAGE('6E'!$J15:$J45) + Calibration!$C$11</f>
        <v>431.48149855499508</v>
      </c>
      <c r="H16" s="3">
        <v>556.8065933754458</v>
      </c>
      <c r="I16" s="3">
        <v>586.97779803078276</v>
      </c>
      <c r="J16" s="3">
        <f t="shared" si="1"/>
        <v>0.70976229726359386</v>
      </c>
      <c r="L16" s="3">
        <f>AVERAGE('7E'!$J15:$J45) + Calibration!$C$11</f>
        <v>424.04073227580113</v>
      </c>
      <c r="M16" s="3">
        <v>753.91088873985996</v>
      </c>
      <c r="N16" s="3">
        <v>577.59633067258528</v>
      </c>
      <c r="O16" s="3">
        <f t="shared" si="2"/>
        <v>1.868176524311123</v>
      </c>
      <c r="Q16" s="3">
        <f>AVERAGE('8E'!$J15:$J45) + Calibration!$C$11</f>
        <v>421.98069819993606</v>
      </c>
      <c r="R16" s="3">
        <v>1542.6363299070033</v>
      </c>
      <c r="S16" s="3">
        <v>603.44199366426619</v>
      </c>
      <c r="T16" s="3">
        <f t="shared" si="3"/>
        <v>6.3466867249638632</v>
      </c>
    </row>
    <row r="17" spans="1:20" x14ac:dyDescent="0.25">
      <c r="A17" s="3">
        <f t="shared" si="4"/>
        <v>3.6666666666666687</v>
      </c>
      <c r="B17" s="3">
        <f>AVERAGE('5E'!$J172:$J202) + Calibration!$C$11</f>
        <v>422.47206039496751</v>
      </c>
      <c r="C17" s="3">
        <v>461.83893800404871</v>
      </c>
      <c r="D17" s="3">
        <v>577.90698771287975</v>
      </c>
      <c r="E17" s="3">
        <f t="shared" si="0"/>
        <v>0.22294916694814054</v>
      </c>
      <c r="G17" s="3">
        <f>AVERAGE('6E'!$J16:$J46) + Calibration!$C$11</f>
        <v>430.18932230725233</v>
      </c>
      <c r="H17" s="3">
        <v>551.79619756223065</v>
      </c>
      <c r="I17" s="3">
        <v>589.02805869944007</v>
      </c>
      <c r="J17" s="3">
        <f t="shared" si="1"/>
        <v>0.68870464664460962</v>
      </c>
      <c r="L17" s="3">
        <f>AVERAGE('7E'!$J16:$J46) + Calibration!$C$11</f>
        <v>423.94905079519913</v>
      </c>
      <c r="M17" s="3">
        <v>759.6922807056892</v>
      </c>
      <c r="N17" s="3">
        <v>574.92478698780064</v>
      </c>
      <c r="O17" s="3">
        <f t="shared" si="2"/>
        <v>1.9014379082925907</v>
      </c>
      <c r="Q17" s="3">
        <f>AVERAGE('8E'!$J16:$J46) + Calibration!$C$11</f>
        <v>421.62399022486761</v>
      </c>
      <c r="R17" s="3">
        <v>1863.9233460130542</v>
      </c>
      <c r="S17" s="3">
        <v>604.43603157912855</v>
      </c>
      <c r="T17" s="3">
        <f t="shared" si="3"/>
        <v>8.1682739244892062</v>
      </c>
    </row>
    <row r="18" spans="1:20" x14ac:dyDescent="0.25">
      <c r="A18" s="3">
        <f t="shared" si="4"/>
        <v>3.7500000000000022</v>
      </c>
      <c r="B18" s="3">
        <f>AVERAGE('5E'!$J173:$J203) + Calibration!$C$11</f>
        <v>422.43338106160934</v>
      </c>
      <c r="C18" s="3">
        <v>460.99101182140953</v>
      </c>
      <c r="D18" s="3">
        <v>568.52552035468227</v>
      </c>
      <c r="E18" s="3">
        <f t="shared" si="0"/>
        <v>0.21836610316812186</v>
      </c>
      <c r="G18" s="3">
        <f>AVERAGE('6E'!$J17:$J47) + Calibration!$C$11</f>
        <v>429.37705487416332</v>
      </c>
      <c r="H18" s="3">
        <v>551.41069948592349</v>
      </c>
      <c r="I18" s="3">
        <v>587.35059641976375</v>
      </c>
      <c r="J18" s="3">
        <f t="shared" si="1"/>
        <v>0.69112159912731186</v>
      </c>
      <c r="L18" s="3">
        <f>AVERAGE('7E'!$J17:$J47) + Calibration!$C$11</f>
        <v>424.42036563500773</v>
      </c>
      <c r="M18" s="3">
        <v>758.92128455307534</v>
      </c>
      <c r="N18" s="3">
        <v>576.91290630777132</v>
      </c>
      <c r="O18" s="3">
        <f t="shared" si="2"/>
        <v>1.8944022423299132</v>
      </c>
      <c r="Q18" s="3">
        <f>AVERAGE('8E'!$J17:$J47) + Calibration!$C$11</f>
        <v>421.70134745901606</v>
      </c>
      <c r="R18" s="3">
        <v>2306.001301045987</v>
      </c>
      <c r="S18" s="3">
        <v>607.48033637554056</v>
      </c>
      <c r="T18" s="3">
        <f t="shared" si="3"/>
        <v>10.671486550300479</v>
      </c>
    </row>
    <row r="19" spans="1:20" x14ac:dyDescent="0.25">
      <c r="A19" s="3">
        <f t="shared" si="4"/>
        <v>3.8333333333333357</v>
      </c>
      <c r="B19" s="3">
        <f>AVERAGE('5E'!$J174:$J204) + Calibration!$C$11</f>
        <v>421.76007271502914</v>
      </c>
      <c r="C19" s="3">
        <v>461.37627864512137</v>
      </c>
      <c r="D19" s="3">
        <v>573.93074286004594</v>
      </c>
      <c r="E19" s="3">
        <f t="shared" si="0"/>
        <v>0.22436120531242182</v>
      </c>
      <c r="G19" s="3">
        <f>AVERAGE('6E'!$J18:$J48) + Calibration!$C$11</f>
        <v>429.31545588693865</v>
      </c>
      <c r="H19" s="3">
        <v>547.63349667905959</v>
      </c>
      <c r="I19" s="3">
        <v>587.35059641976375</v>
      </c>
      <c r="J19" s="3">
        <f t="shared" si="1"/>
        <v>0.67007876244303288</v>
      </c>
      <c r="L19" s="3">
        <f>AVERAGE('7E'!$J18:$J48) + Calibration!$C$11</f>
        <v>423.98630042579089</v>
      </c>
      <c r="M19" s="3">
        <v>755.99223918144548</v>
      </c>
      <c r="N19" s="3">
        <v>579.27383022961533</v>
      </c>
      <c r="O19" s="3">
        <f t="shared" si="2"/>
        <v>1.8802722482194887</v>
      </c>
      <c r="Q19" s="3">
        <f>AVERAGE('8E'!$J18:$J48) + Calibration!$C$11</f>
        <v>422.53653741110742</v>
      </c>
      <c r="R19" s="3">
        <v>2005.6041797964283</v>
      </c>
      <c r="S19" s="3">
        <v>605.11945594394251</v>
      </c>
      <c r="T19" s="3">
        <f t="shared" si="3"/>
        <v>8.965496720292256</v>
      </c>
    </row>
    <row r="20" spans="1:20" x14ac:dyDescent="0.25">
      <c r="A20" s="3">
        <f t="shared" si="4"/>
        <v>3.9166666666666692</v>
      </c>
      <c r="B20" s="3">
        <f>AVERAGE('5E'!$J175:$J205) + Calibration!$C$11</f>
        <v>421.61251822110739</v>
      </c>
      <c r="C20" s="3">
        <v>463.4576290867069</v>
      </c>
      <c r="D20" s="3">
        <v>566.84805807500595</v>
      </c>
      <c r="E20" s="3">
        <f t="shared" si="0"/>
        <v>0.23698431714548507</v>
      </c>
      <c r="G20" s="3">
        <f>AVERAGE('6E'!$J19:$J49) + Calibration!$C$11</f>
        <v>429.8182872205947</v>
      </c>
      <c r="H20" s="3">
        <v>541.38967660689764</v>
      </c>
      <c r="I20" s="3">
        <v>592.69368378933314</v>
      </c>
      <c r="J20" s="3">
        <f t="shared" si="1"/>
        <v>0.63186998384613347</v>
      </c>
      <c r="L20" s="3">
        <f>AVERAGE('7E'!$J19:$J49) + Calibration!$C$11</f>
        <v>423.92470143856622</v>
      </c>
      <c r="M20" s="3">
        <v>761.77339989467987</v>
      </c>
      <c r="N20" s="3">
        <v>586.66717826784213</v>
      </c>
      <c r="O20" s="3">
        <f t="shared" si="2"/>
        <v>1.9133619542619873</v>
      </c>
      <c r="Q20" s="3">
        <f>AVERAGE('8E'!$J19:$J49) + Calibration!$C$11</f>
        <v>423.22559970690753</v>
      </c>
      <c r="R20" s="3">
        <v>2013.9291190575807</v>
      </c>
      <c r="S20" s="3">
        <v>607.48033637554056</v>
      </c>
      <c r="T20" s="3">
        <f t="shared" si="3"/>
        <v>9.0087415116432226</v>
      </c>
    </row>
    <row r="21" spans="1:20" x14ac:dyDescent="0.25">
      <c r="A21" s="3">
        <f t="shared" si="4"/>
        <v>4.0000000000000027</v>
      </c>
      <c r="B21" s="3">
        <f>AVERAGE('5E'!$J176:$J206) + Calibration!$C$11</f>
        <v>421.57384175288502</v>
      </c>
      <c r="C21" s="3">
        <v>466.77217253464414</v>
      </c>
      <c r="D21" s="3">
        <v>567.84209598986831</v>
      </c>
      <c r="E21" s="3">
        <f t="shared" si="0"/>
        <v>0.2559748399480668</v>
      </c>
      <c r="G21" s="3">
        <f>AVERAGE('6E'!$J20:$J50) + Calibration!$C$11</f>
        <v>429.88132020828942</v>
      </c>
      <c r="H21" s="3">
        <v>546.40030367270833</v>
      </c>
      <c r="I21" s="3">
        <v>590.70555825647011</v>
      </c>
      <c r="J21" s="3">
        <f t="shared" si="1"/>
        <v>0.65989003636508281</v>
      </c>
      <c r="L21" s="3">
        <f>AVERAGE('7E'!$J20:$J50) + Calibration!$C$11</f>
        <v>424.38169203192115</v>
      </c>
      <c r="M21" s="3">
        <v>779.27159002061512</v>
      </c>
      <c r="N21" s="3">
        <v>583.99563458305738</v>
      </c>
      <c r="O21" s="3">
        <f t="shared" si="2"/>
        <v>2.0098725609022607</v>
      </c>
      <c r="Q21" s="3">
        <f>AVERAGE('8E'!$J20:$J50) + Calibration!$C$11</f>
        <v>423.35023168182704</v>
      </c>
      <c r="R21" s="3">
        <v>1971.8411467193052</v>
      </c>
      <c r="S21" s="3">
        <v>606.11353113615871</v>
      </c>
      <c r="T21" s="3">
        <f t="shared" si="3"/>
        <v>8.7696759433806477</v>
      </c>
    </row>
    <row r="22" spans="1:20" x14ac:dyDescent="0.25">
      <c r="A22" s="3">
        <f t="shared" si="4"/>
        <v>4.0833333333333357</v>
      </c>
      <c r="B22" s="3">
        <f>AVERAGE('5E'!$J177:$J207) + Calibration!$C$11</f>
        <v>421.34176575273602</v>
      </c>
      <c r="C22" s="3">
        <v>468.85352297622967</v>
      </c>
      <c r="D22" s="3">
        <v>575.235444028095</v>
      </c>
      <c r="E22" s="3">
        <f t="shared" si="0"/>
        <v>0.26907662828653367</v>
      </c>
      <c r="G22" s="3">
        <f>AVERAGE('6E'!$J21:$J51) + Calibration!$C$11</f>
        <v>429.06762307243395</v>
      </c>
      <c r="H22" s="3">
        <v>548.48142286169877</v>
      </c>
      <c r="I22" s="3">
        <v>593.37710194125475</v>
      </c>
      <c r="J22" s="3">
        <f t="shared" si="1"/>
        <v>0.67628445033159446</v>
      </c>
      <c r="L22" s="3">
        <f>AVERAGE('7E'!$J21:$J51) + Calibration!$C$11</f>
        <v>423.78574521719304</v>
      </c>
      <c r="M22" s="3">
        <v>793.91751063654942</v>
      </c>
      <c r="N22" s="3">
        <v>588.65529758781281</v>
      </c>
      <c r="O22" s="3">
        <f t="shared" si="2"/>
        <v>2.0961928853167193</v>
      </c>
      <c r="Q22" s="3">
        <f>AVERAGE('8E'!$J21:$J51) + Calibration!$C$11</f>
        <v>422.98636086724787</v>
      </c>
      <c r="R22" s="3">
        <v>1918.1136145877429</v>
      </c>
      <c r="S22" s="3">
        <v>601.76448789434392</v>
      </c>
      <c r="T22" s="3">
        <f t="shared" si="3"/>
        <v>8.4674578209766587</v>
      </c>
    </row>
    <row r="23" spans="1:20" x14ac:dyDescent="0.25">
      <c r="A23" s="3">
        <f t="shared" si="4"/>
        <v>4.1666666666666687</v>
      </c>
      <c r="B23" s="3">
        <f>AVERAGE('5E'!$J178:$J208) + Calibration!$C$11</f>
        <v>421.03233395100659</v>
      </c>
      <c r="C23" s="3">
        <v>468.85352297622967</v>
      </c>
      <c r="D23" s="3">
        <v>573.93074286004594</v>
      </c>
      <c r="E23" s="3">
        <f t="shared" si="0"/>
        <v>0.2708290548596517</v>
      </c>
      <c r="G23" s="3">
        <f>AVERAGE('6E'!$J22:$J52) + Calibration!$C$11</f>
        <v>429.22234040586653</v>
      </c>
      <c r="H23" s="3">
        <v>549.32934904433796</v>
      </c>
      <c r="I23" s="3">
        <v>584.98967249791974</v>
      </c>
      <c r="J23" s="3">
        <f t="shared" si="1"/>
        <v>0.68021034806182334</v>
      </c>
      <c r="L23" s="3">
        <f>AVERAGE('7E'!$J22:$J52) + Calibration!$C$11</f>
        <v>424.04074230377648</v>
      </c>
      <c r="M23" s="3">
        <v>791.37373208863187</v>
      </c>
      <c r="N23" s="3">
        <v>588.65529758781281</v>
      </c>
      <c r="O23" s="3">
        <f t="shared" si="2"/>
        <v>2.0803423852495562</v>
      </c>
      <c r="Q23" s="3">
        <f>AVERAGE('8E'!$J22:$J52) + Calibration!$C$11</f>
        <v>422.97776689240294</v>
      </c>
      <c r="R23" s="3">
        <v>1847.6585030618669</v>
      </c>
      <c r="S23" s="3">
        <v>603.75261342720694</v>
      </c>
      <c r="T23" s="3">
        <f t="shared" si="3"/>
        <v>8.0684931746472568</v>
      </c>
    </row>
    <row r="24" spans="1:20" x14ac:dyDescent="0.25">
      <c r="A24" s="3">
        <f t="shared" si="4"/>
        <v>4.2500000000000018</v>
      </c>
      <c r="B24" s="3">
        <f>AVERAGE('5E'!$J179:$J209) + Calibration!$C$11</f>
        <v>421.40336903766445</v>
      </c>
      <c r="C24" s="3">
        <v>469.31595108256192</v>
      </c>
      <c r="D24" s="3">
        <v>569.20893850660389</v>
      </c>
      <c r="E24" s="3">
        <f t="shared" si="0"/>
        <v>0.27134664728350655</v>
      </c>
      <c r="G24" s="3">
        <f>AVERAGE('6E'!$J23:$J53) + Calibration!$C$11</f>
        <v>429.53177220759585</v>
      </c>
      <c r="H24" s="3">
        <v>546.40030367270833</v>
      </c>
      <c r="I24" s="3">
        <v>587.97187943589108</v>
      </c>
      <c r="J24" s="3">
        <f t="shared" si="1"/>
        <v>0.66186965578872348</v>
      </c>
      <c r="L24" s="3">
        <f>AVERAGE('7E'!$J23:$J53) + Calibration!$C$11</f>
        <v>422.97348208180762</v>
      </c>
      <c r="M24" s="3">
        <v>791.37373208863187</v>
      </c>
      <c r="N24" s="3">
        <v>591.32684127259756</v>
      </c>
      <c r="O24" s="3">
        <f t="shared" si="2"/>
        <v>2.0863866740490811</v>
      </c>
      <c r="Q24" s="3">
        <f>AVERAGE('8E'!$J23:$J53) + Calibration!$C$11</f>
        <v>423.69834854718619</v>
      </c>
      <c r="R24" s="3">
        <v>1759.7826710294692</v>
      </c>
      <c r="S24" s="3">
        <v>606.11353113615871</v>
      </c>
      <c r="T24" s="3">
        <f t="shared" si="3"/>
        <v>7.5667389633456903</v>
      </c>
    </row>
    <row r="25" spans="1:20" x14ac:dyDescent="0.25">
      <c r="A25" s="3">
        <f t="shared" si="4"/>
        <v>4.3333333333333348</v>
      </c>
      <c r="B25" s="3">
        <f>AVERAGE('5E'!$J180:$J210) + Calibration!$C$11</f>
        <v>422.05375486524224</v>
      </c>
      <c r="C25" s="3">
        <v>466.3869057109323</v>
      </c>
      <c r="D25" s="3">
        <v>569.89236287141784</v>
      </c>
      <c r="E25" s="3">
        <f t="shared" si="0"/>
        <v>0.25107500644025649</v>
      </c>
      <c r="G25" s="3">
        <f>AVERAGE('6E'!$J24:$J54) + Calibration!$C$11</f>
        <v>429.75668250309826</v>
      </c>
      <c r="H25" s="3">
        <v>541.38967660689764</v>
      </c>
      <c r="I25" s="3">
        <v>585.67309686273359</v>
      </c>
      <c r="J25" s="3">
        <f t="shared" si="1"/>
        <v>0.6322188741132837</v>
      </c>
      <c r="L25" s="3">
        <f>AVERAGE('7E'!$J24:$J54) + Calibration!$C$11</f>
        <v>422.98207605665266</v>
      </c>
      <c r="M25" s="3">
        <v>790.98846526491957</v>
      </c>
      <c r="N25" s="3">
        <v>587.66121618270438</v>
      </c>
      <c r="O25" s="3">
        <f t="shared" si="2"/>
        <v>2.0841560948854538</v>
      </c>
      <c r="Q25" s="3">
        <f>AVERAGE('8E'!$J24:$J54) + Calibration!$C$11</f>
        <v>424.15533484283753</v>
      </c>
      <c r="R25" s="3">
        <v>1554.3532051513077</v>
      </c>
      <c r="S25" s="3">
        <v>600.77044997948155</v>
      </c>
      <c r="T25" s="3">
        <f t="shared" si="3"/>
        <v>6.4007279463207842</v>
      </c>
    </row>
    <row r="26" spans="1:20" x14ac:dyDescent="0.25">
      <c r="A26" s="3">
        <f t="shared" si="4"/>
        <v>4.4166666666666679</v>
      </c>
      <c r="B26" s="3">
        <f>AVERAGE('5E'!$J181:$J211) + Calibration!$C$11</f>
        <v>422.08527135908969</v>
      </c>
      <c r="C26" s="3">
        <v>463.92005719303916</v>
      </c>
      <c r="D26" s="3">
        <v>571.56982515109416</v>
      </c>
      <c r="E26" s="3">
        <f t="shared" si="0"/>
        <v>0.23692584267799113</v>
      </c>
      <c r="G26" s="3">
        <f>AVERAGE('6E'!$J25:$J55) + Calibration!$C$11</f>
        <v>429.68791924379479</v>
      </c>
      <c r="H26" s="3">
        <v>536.76477886998941</v>
      </c>
      <c r="I26" s="3">
        <v>592.69368378933314</v>
      </c>
      <c r="J26" s="3">
        <f t="shared" si="1"/>
        <v>0.60641580188661159</v>
      </c>
      <c r="L26" s="3">
        <f>AVERAGE('7E'!$J25:$J55) + Calibration!$C$11</f>
        <v>422.72564783473496</v>
      </c>
      <c r="M26" s="3">
        <v>796.84678726077414</v>
      </c>
      <c r="N26" s="3">
        <v>581.63471066121326</v>
      </c>
      <c r="O26" s="3">
        <f t="shared" si="2"/>
        <v>2.118786183679537</v>
      </c>
      <c r="Q26" s="3">
        <f>AVERAGE('8E'!$J25:$J55) + Calibration!$C$11</f>
        <v>424.2169381277659</v>
      </c>
      <c r="R26" s="3">
        <v>1519.3569790678337</v>
      </c>
      <c r="S26" s="3">
        <v>601.08106974242219</v>
      </c>
      <c r="T26" s="3">
        <f t="shared" si="3"/>
        <v>6.20218251098526</v>
      </c>
    </row>
    <row r="27" spans="1:20" x14ac:dyDescent="0.25">
      <c r="A27" s="3">
        <f t="shared" si="4"/>
        <v>4.5000000000000009</v>
      </c>
      <c r="B27" s="3">
        <f>AVERAGE('5E'!$J182:$J212) + Calibration!$C$11</f>
        <v>422.06951311216591</v>
      </c>
      <c r="C27" s="3">
        <v>461.83893800404871</v>
      </c>
      <c r="D27" s="3">
        <v>569.89236287141784</v>
      </c>
      <c r="E27" s="3">
        <f t="shared" si="0"/>
        <v>0.22522894088015166</v>
      </c>
      <c r="G27" s="3">
        <f>AVERAGE('6E'!$J26:$J56) + Calibration!$C$11</f>
        <v>430.22943134337692</v>
      </c>
      <c r="H27" s="3">
        <v>527.66868928782606</v>
      </c>
      <c r="I27" s="3">
        <v>594.06052009317648</v>
      </c>
      <c r="J27" s="3">
        <f t="shared" si="1"/>
        <v>0.55183450418604196</v>
      </c>
      <c r="L27" s="3">
        <f>AVERAGE('7E'!$J26:$J56) + Calibration!$C$11</f>
        <v>422.68696706880905</v>
      </c>
      <c r="M27" s="3">
        <v>780.96744238589395</v>
      </c>
      <c r="N27" s="3">
        <v>581.26194954958612</v>
      </c>
      <c r="O27" s="3">
        <f t="shared" si="2"/>
        <v>2.0290746525272167</v>
      </c>
      <c r="Q27" s="3">
        <f>AVERAGE('8E'!$J26:$J56) + Calibration!$C$11</f>
        <v>424.15533484283759</v>
      </c>
      <c r="R27" s="3">
        <v>1484.3607529843591</v>
      </c>
      <c r="S27" s="3">
        <v>596.0486456260395</v>
      </c>
      <c r="T27" s="3">
        <f t="shared" si="3"/>
        <v>6.004334839957707</v>
      </c>
    </row>
    <row r="28" spans="1:20" x14ac:dyDescent="0.25">
      <c r="A28" s="3">
        <f t="shared" si="4"/>
        <v>4.5833333333333339</v>
      </c>
      <c r="B28" s="3">
        <f>AVERAGE('5E'!$J183:$J213) + Calibration!$C$11</f>
        <v>421.89187755743461</v>
      </c>
      <c r="C28" s="3">
        <v>456.82838802243668</v>
      </c>
      <c r="D28" s="3">
        <v>567.53143894957384</v>
      </c>
      <c r="E28" s="3">
        <f t="shared" si="0"/>
        <v>0.1978583615798479</v>
      </c>
      <c r="G28" s="3">
        <f>AVERAGE('6E'!$J27:$J57) + Calibration!$C$11</f>
        <v>430.454343071447</v>
      </c>
      <c r="H28" s="3">
        <v>516.4144734024494</v>
      </c>
      <c r="I28" s="3">
        <v>601.76448789434392</v>
      </c>
      <c r="J28" s="3">
        <f t="shared" si="1"/>
        <v>0.48682396501849129</v>
      </c>
      <c r="L28" s="3">
        <f>AVERAGE('7E'!$J27:$J57) + Calibration!$C$11</f>
        <v>422.16837748822928</v>
      </c>
      <c r="M28" s="3">
        <v>780.96744238589395</v>
      </c>
      <c r="N28" s="3">
        <v>578.96316697642862</v>
      </c>
      <c r="O28" s="3">
        <f t="shared" si="2"/>
        <v>2.0320116168485014</v>
      </c>
      <c r="Q28" s="3">
        <f>AVERAGE('8E'!$J27:$J57) + Calibration!$C$11</f>
        <v>424.1252480517565</v>
      </c>
      <c r="R28" s="3">
        <v>1519.3569790678337</v>
      </c>
      <c r="S28" s="3">
        <v>596.73206377796123</v>
      </c>
      <c r="T28" s="3">
        <f t="shared" si="3"/>
        <v>6.2027017857488493</v>
      </c>
    </row>
    <row r="29" spans="1:20" x14ac:dyDescent="0.25">
      <c r="A29" s="3">
        <f t="shared" si="4"/>
        <v>4.666666666666667</v>
      </c>
      <c r="B29" s="3">
        <f>AVERAGE('5E'!$J184:$J214) + Calibration!$C$11</f>
        <v>422.43338965701673</v>
      </c>
      <c r="C29" s="3">
        <v>457.2138090145454</v>
      </c>
      <c r="D29" s="3">
        <v>570.20301991171232</v>
      </c>
      <c r="E29" s="3">
        <f t="shared" si="0"/>
        <v>0.19697435999037005</v>
      </c>
      <c r="G29" s="3">
        <f>AVERAGE('6E'!$J28:$J58) + Calibration!$C$11</f>
        <v>431.08180638002244</v>
      </c>
      <c r="H29" s="3">
        <v>509.32280423184648</v>
      </c>
      <c r="I29" s="3">
        <v>591.6996023842247</v>
      </c>
      <c r="J29" s="3">
        <f t="shared" si="1"/>
        <v>0.44310766694464671</v>
      </c>
      <c r="L29" s="3">
        <f>AVERAGE('7E'!$J28:$J58) + Calibration!$C$11</f>
        <v>421.54950815449888</v>
      </c>
      <c r="M29" s="3">
        <v>774.72362231373222</v>
      </c>
      <c r="N29" s="3">
        <v>583.31221021824342</v>
      </c>
      <c r="O29" s="3">
        <f t="shared" si="2"/>
        <v>2.0001554433995739</v>
      </c>
      <c r="Q29" s="3">
        <f>AVERAGE('8E'!$J28:$J58) + Calibration!$C$11</f>
        <v>423.51354299010472</v>
      </c>
      <c r="R29" s="3">
        <v>1807.6519582493754</v>
      </c>
      <c r="S29" s="3">
        <v>604.43603157912855</v>
      </c>
      <c r="T29" s="3">
        <f t="shared" si="3"/>
        <v>7.8388870381680285</v>
      </c>
    </row>
    <row r="30" spans="1:20" x14ac:dyDescent="0.25">
      <c r="A30" s="3">
        <f t="shared" si="4"/>
        <v>4.75</v>
      </c>
      <c r="B30" s="3">
        <f>AVERAGE('5E'!$J185:$J215) + Calibration!$C$11</f>
        <v>423.27717358395319</v>
      </c>
      <c r="C30" s="3">
        <v>456.82838802243668</v>
      </c>
      <c r="D30" s="3">
        <v>575.235444028095</v>
      </c>
      <c r="E30" s="3">
        <f t="shared" si="0"/>
        <v>0.19001291856158731</v>
      </c>
      <c r="G30" s="3">
        <f>AVERAGE('6E'!$J29:$J59) + Calibration!$C$11</f>
        <v>430.92708761402201</v>
      </c>
      <c r="H30" s="3">
        <v>504.31217716603601</v>
      </c>
      <c r="I30" s="3">
        <v>598.40952605763755</v>
      </c>
      <c r="J30" s="3">
        <f t="shared" si="1"/>
        <v>0.41560686484980469</v>
      </c>
      <c r="L30" s="3">
        <f>AVERAGE('7E'!$J29:$J59) + Calibration!$C$11</f>
        <v>421.44779440087808</v>
      </c>
      <c r="M30" s="3">
        <v>784.2819858338305</v>
      </c>
      <c r="N30" s="3">
        <v>587.35059641976375</v>
      </c>
      <c r="O30" s="3">
        <f t="shared" si="2"/>
        <v>2.0548640286782169</v>
      </c>
      <c r="Q30" s="3">
        <f>AVERAGE('8E'!$J29:$J59) + Calibration!$C$11</f>
        <v>422.94911266922406</v>
      </c>
      <c r="R30" s="3">
        <v>2013.4666909512487</v>
      </c>
      <c r="S30" s="3">
        <v>609.46849918575731</v>
      </c>
      <c r="T30" s="3">
        <f t="shared" si="3"/>
        <v>9.0076884586993682</v>
      </c>
    </row>
    <row r="31" spans="1:20" x14ac:dyDescent="0.25">
      <c r="A31" s="3">
        <f t="shared" si="4"/>
        <v>4.833333333333333</v>
      </c>
      <c r="B31" s="3">
        <f>AVERAGE('5E'!$J186:$J216) + Calibration!$C$11</f>
        <v>422.93622099067278</v>
      </c>
      <c r="C31" s="3">
        <v>456.36588283190622</v>
      </c>
      <c r="D31" s="3">
        <v>574.24136262298657</v>
      </c>
      <c r="E31" s="3">
        <f t="shared" si="0"/>
        <v>0.1893245213113306</v>
      </c>
      <c r="G31" s="3">
        <f>AVERAGE('6E'!$J30:$J60) + Calibration!$C$11</f>
        <v>430.7566106010978</v>
      </c>
      <c r="H31" s="3">
        <v>501.76839861811845</v>
      </c>
      <c r="I31" s="3">
        <v>588.34464054751845</v>
      </c>
      <c r="J31" s="3">
        <f t="shared" si="1"/>
        <v>0.4021659817450331</v>
      </c>
      <c r="L31" s="3">
        <f>AVERAGE('7E'!$J30:$J60) + Calibration!$C$11</f>
        <v>421.77298588209908</v>
      </c>
      <c r="M31" s="3">
        <v>781.3529404622011</v>
      </c>
      <c r="N31" s="3">
        <v>583.99563458305738</v>
      </c>
      <c r="O31" s="3">
        <f t="shared" si="2"/>
        <v>2.036434083519763</v>
      </c>
      <c r="Q31" s="3">
        <f>AVERAGE('8E'!$J30:$J60) + Calibration!$C$11</f>
        <v>423.23562768222274</v>
      </c>
      <c r="R31" s="3">
        <v>1925.1281224757251</v>
      </c>
      <c r="S31" s="3">
        <v>608.47441778064888</v>
      </c>
      <c r="T31" s="3">
        <f t="shared" si="3"/>
        <v>8.5057718797244224</v>
      </c>
    </row>
    <row r="32" spans="1:20" x14ac:dyDescent="0.25">
      <c r="A32" s="3">
        <f t="shared" si="4"/>
        <v>4.9166666666666661</v>
      </c>
      <c r="B32" s="3">
        <f>AVERAGE('5E'!$J187:$J217) + Calibration!$C$11</f>
        <v>423.28433355832823</v>
      </c>
      <c r="C32" s="3">
        <v>453.43660620768151</v>
      </c>
      <c r="D32" s="3">
        <v>574.24136262298657</v>
      </c>
      <c r="E32" s="3">
        <f t="shared" si="0"/>
        <v>0.17076345590628653</v>
      </c>
      <c r="G32" s="3">
        <f>AVERAGE('6E'!$J31:$J61) + Calibration!$C$11</f>
        <v>430.87981287325096</v>
      </c>
      <c r="H32" s="3">
        <v>496.83516408752303</v>
      </c>
      <c r="I32" s="3">
        <v>587.35059641976375</v>
      </c>
      <c r="J32" s="3">
        <f t="shared" si="1"/>
        <v>0.37352951267849321</v>
      </c>
      <c r="L32" s="3">
        <f>AVERAGE('7E'!$J31:$J61) + Calibration!$C$11</f>
        <v>422.84168153710567</v>
      </c>
      <c r="M32" s="3">
        <v>790.98846526491957</v>
      </c>
      <c r="N32" s="3">
        <v>583.31221021824342</v>
      </c>
      <c r="O32" s="3">
        <f t="shared" si="2"/>
        <v>2.0849512009004116</v>
      </c>
      <c r="Q32" s="3">
        <f>AVERAGE('8E'!$J31:$J61) + Calibration!$C$11</f>
        <v>422.84883434864133</v>
      </c>
      <c r="R32" s="3">
        <v>1893.0611730164758</v>
      </c>
      <c r="S32" s="3">
        <v>599.71422722568661</v>
      </c>
      <c r="T32" s="3">
        <f t="shared" si="3"/>
        <v>8.3263554554110204</v>
      </c>
    </row>
    <row r="33" spans="1:20" x14ac:dyDescent="0.25">
      <c r="A33" s="3">
        <f t="shared" si="4"/>
        <v>4.9999999999999991</v>
      </c>
      <c r="B33" s="3">
        <f>AVERAGE('5E'!$J188:$J218) + Calibration!$C$11</f>
        <v>423.44621516383944</v>
      </c>
      <c r="C33" s="3">
        <v>454.74703758085116</v>
      </c>
      <c r="D33" s="3">
        <v>572.87456359649696</v>
      </c>
      <c r="E33" s="3">
        <f t="shared" si="0"/>
        <v>0.17726811742505677</v>
      </c>
      <c r="G33" s="3">
        <f>AVERAGE('6E'!$J32:$J62) + Calibration!$C$11</f>
        <v>430.34546504574763</v>
      </c>
      <c r="H33" s="3">
        <v>494.29138553960524</v>
      </c>
      <c r="I33" s="3">
        <v>591.6996023842247</v>
      </c>
      <c r="J33" s="3">
        <f t="shared" si="1"/>
        <v>0.36214936438212292</v>
      </c>
      <c r="L33" s="3">
        <f>AVERAGE('7E'!$J32:$J62) + Calibration!$C$11</f>
        <v>423.46054943826817</v>
      </c>
      <c r="M33" s="3">
        <v>795.99886107813495</v>
      </c>
      <c r="N33" s="3">
        <v>580.64067274635102</v>
      </c>
      <c r="O33" s="3">
        <f t="shared" si="2"/>
        <v>2.1098220453535625</v>
      </c>
      <c r="Q33" s="3">
        <f>AVERAGE('8E'!$J32:$J62) + Calibration!$C$11</f>
        <v>422.11249444693431</v>
      </c>
      <c r="R33" s="3">
        <v>1850.1253515797596</v>
      </c>
      <c r="S33" s="3">
        <v>598.72018931082425</v>
      </c>
      <c r="T33" s="3">
        <f t="shared" si="3"/>
        <v>8.0873642062878375</v>
      </c>
    </row>
    <row r="34" spans="1:20" x14ac:dyDescent="0.25">
      <c r="A34" s="3">
        <f t="shared" si="4"/>
        <v>5.0833333333333321</v>
      </c>
      <c r="B34" s="3">
        <f>AVERAGE('5E'!$J189:$J219) + Calibration!$C$11</f>
        <v>423.18405810288118</v>
      </c>
      <c r="C34" s="3">
        <v>452.66591839186071</v>
      </c>
      <c r="D34" s="3">
        <v>570.20301991171232</v>
      </c>
      <c r="E34" s="3">
        <f t="shared" si="0"/>
        <v>0.16696666311155942</v>
      </c>
      <c r="G34" s="3">
        <f>AVERAGE('6E'!$J33:$J63) + Calibration!$C$11</f>
        <v>430.0431932183933</v>
      </c>
      <c r="H34" s="3">
        <v>491.82453702171256</v>
      </c>
      <c r="I34" s="3">
        <v>591.6996023842247</v>
      </c>
      <c r="J34" s="3">
        <f t="shared" si="1"/>
        <v>0.34989056715814482</v>
      </c>
      <c r="L34" s="3">
        <f>AVERAGE('7E'!$J33:$J63) + Calibration!$C$11</f>
        <v>423.18979410476123</v>
      </c>
      <c r="M34" s="3">
        <v>790.98846526491957</v>
      </c>
      <c r="N34" s="3">
        <v>585.98375390302806</v>
      </c>
      <c r="O34" s="3">
        <f t="shared" si="2"/>
        <v>2.0829797108642021</v>
      </c>
      <c r="Q34" s="3">
        <f>AVERAGE('8E'!$J33:$J63) + Calibration!$C$11</f>
        <v>422.01221469378345</v>
      </c>
      <c r="R34" s="3">
        <v>1847.2732362381546</v>
      </c>
      <c r="S34" s="3">
        <v>601.39172678271666</v>
      </c>
      <c r="T34" s="3">
        <f t="shared" si="3"/>
        <v>8.0717795450374208</v>
      </c>
    </row>
    <row r="35" spans="1:20" x14ac:dyDescent="0.25">
      <c r="A35" s="3">
        <f t="shared" si="4"/>
        <v>5.1666666666666652</v>
      </c>
      <c r="B35" s="3">
        <f>AVERAGE('5E'!$J190:$J220) + Calibration!$C$11</f>
        <v>422.99782427560109</v>
      </c>
      <c r="C35" s="3">
        <v>451.35533285029419</v>
      </c>
      <c r="D35" s="3">
        <v>566.84805807500595</v>
      </c>
      <c r="E35" s="3">
        <f t="shared" si="0"/>
        <v>0.16059904410590456</v>
      </c>
      <c r="G35" s="3">
        <f>AVERAGE('6E'!$J34:$J64) + Calibration!$C$11</f>
        <v>429.87988191011556</v>
      </c>
      <c r="H35" s="3">
        <v>489.28075847379478</v>
      </c>
      <c r="I35" s="3">
        <v>589.33871573973443</v>
      </c>
      <c r="J35" s="3">
        <f t="shared" si="1"/>
        <v>0.33640910202150776</v>
      </c>
      <c r="L35" s="3">
        <f>AVERAGE('7E'!$J34:$J64) + Calibration!$C$11</f>
        <v>422.46205247560289</v>
      </c>
      <c r="M35" s="3">
        <v>764.70267651890458</v>
      </c>
      <c r="N35" s="3">
        <v>580.95129250929165</v>
      </c>
      <c r="O35" s="3">
        <f t="shared" si="2"/>
        <v>1.9382350508962989</v>
      </c>
      <c r="Q35" s="3">
        <f>AVERAGE('8E'!$J34:$J64) + Calibration!$C$11</f>
        <v>421.46927289143503</v>
      </c>
      <c r="R35" s="3">
        <v>2471.0386469511513</v>
      </c>
      <c r="S35" s="3">
        <v>596.0486456260395</v>
      </c>
      <c r="T35" s="3">
        <f t="shared" si="3"/>
        <v>11.607468316045107</v>
      </c>
    </row>
    <row r="36" spans="1:20" x14ac:dyDescent="0.25">
      <c r="A36" s="3">
        <f t="shared" si="4"/>
        <v>5.2499999999999982</v>
      </c>
      <c r="B36" s="3">
        <f>AVERAGE('5E'!$J191:$J221) + Calibration!$C$11</f>
        <v>422.29300086774145</v>
      </c>
      <c r="C36" s="3">
        <v>451.81799220922153</v>
      </c>
      <c r="D36" s="3">
        <v>574.92478698780064</v>
      </c>
      <c r="E36" s="3">
        <f t="shared" si="0"/>
        <v>0.16721093019110991</v>
      </c>
      <c r="G36" s="3">
        <f>AVERAGE('6E'!$J35:$J65) + Calibration!$C$11</f>
        <v>430.11339191073449</v>
      </c>
      <c r="H36" s="3">
        <v>487.19963928480456</v>
      </c>
      <c r="I36" s="3">
        <v>601.39172678271666</v>
      </c>
      <c r="J36" s="3">
        <f t="shared" si="1"/>
        <v>0.32330050207762578</v>
      </c>
      <c r="L36" s="3">
        <f>AVERAGE('7E'!$J35:$J65) + Calibration!$C$11</f>
        <v>422.03657837609535</v>
      </c>
      <c r="M36" s="3">
        <v>739.34197523814942</v>
      </c>
      <c r="N36" s="3">
        <v>579.27383022961533</v>
      </c>
      <c r="O36" s="3">
        <f t="shared" si="2"/>
        <v>1.7970176502447581</v>
      </c>
      <c r="Q36" s="3">
        <f>AVERAGE('8E'!$J35:$J65) + Calibration!$C$11</f>
        <v>421.79446437265608</v>
      </c>
      <c r="R36" s="3">
        <v>2440.9754241456767</v>
      </c>
      <c r="S36" s="3">
        <v>599.09295042245139</v>
      </c>
      <c r="T36" s="3">
        <f t="shared" si="3"/>
        <v>11.435367502834286</v>
      </c>
    </row>
    <row r="37" spans="1:20" x14ac:dyDescent="0.25">
      <c r="A37" s="3">
        <f t="shared" si="4"/>
        <v>5.3333333333333313</v>
      </c>
      <c r="B37" s="3">
        <f>AVERAGE('5E'!$J192:$J222) + Calibration!$C$11</f>
        <v>422.0680905722391</v>
      </c>
      <c r="C37" s="3">
        <v>451.81799220922153</v>
      </c>
      <c r="D37" s="3">
        <v>574.24136262298657</v>
      </c>
      <c r="E37" s="3">
        <f t="shared" si="0"/>
        <v>0.16848468025882529</v>
      </c>
      <c r="G37" s="3">
        <f>AVERAGE('6E'!$J36:$J66) + Calibration!$C$11</f>
        <v>429.09913526857764</v>
      </c>
      <c r="H37" s="3">
        <v>482.18901221899409</v>
      </c>
      <c r="I37" s="3">
        <v>602.75856929945223</v>
      </c>
      <c r="J37" s="3">
        <f t="shared" si="1"/>
        <v>0.30066758042157282</v>
      </c>
      <c r="L37" s="3">
        <f>AVERAGE('7E'!$J36:$J66) + Calibration!$C$11</f>
        <v>421.54807128889314</v>
      </c>
      <c r="M37" s="3">
        <v>721.84393928061058</v>
      </c>
      <c r="N37" s="3">
        <v>574.24136262298657</v>
      </c>
      <c r="O37" s="3">
        <f t="shared" si="2"/>
        <v>1.7006864062614382</v>
      </c>
      <c r="Q37" s="3">
        <f>AVERAGE('8E'!$J36:$J66) + Calibration!$C$11</f>
        <v>422.15833518723525</v>
      </c>
      <c r="R37" s="3">
        <v>2340.149523862623</v>
      </c>
      <c r="S37" s="3">
        <v>600.77044997948155</v>
      </c>
      <c r="T37" s="3">
        <f t="shared" si="3"/>
        <v>10.862292457515322</v>
      </c>
    </row>
    <row r="38" spans="1:20" x14ac:dyDescent="0.25">
      <c r="A38" s="3">
        <f t="shared" si="4"/>
        <v>5.4166666666666643</v>
      </c>
      <c r="B38" s="3">
        <f>AVERAGE('5E'!$J193:$J223) + Calibration!$C$11</f>
        <v>422.05233232531543</v>
      </c>
      <c r="C38" s="3">
        <v>451.35533285029419</v>
      </c>
      <c r="D38" s="3">
        <v>565.48121555827026</v>
      </c>
      <c r="E38" s="3">
        <f t="shared" si="0"/>
        <v>0.16595371421120481</v>
      </c>
      <c r="G38" s="3">
        <f>AVERAGE('6E'!$J37:$J67) + Calibration!$C$11</f>
        <v>427.92156158787145</v>
      </c>
      <c r="H38" s="3">
        <v>481.80359122688492</v>
      </c>
      <c r="I38" s="3">
        <v>592.69368378933314</v>
      </c>
      <c r="J38" s="3">
        <f t="shared" si="1"/>
        <v>0.30515383365639104</v>
      </c>
      <c r="L38" s="3">
        <f>AVERAGE('7E'!$J37:$J67) + Calibration!$C$11</f>
        <v>421.67127356104618</v>
      </c>
      <c r="M38" s="3">
        <v>724.31055654590796</v>
      </c>
      <c r="N38" s="3">
        <v>575.60820513972226</v>
      </c>
      <c r="O38" s="3">
        <f t="shared" si="2"/>
        <v>1.713958030841966</v>
      </c>
      <c r="Q38" s="3">
        <f>AVERAGE('8E'!$J37:$J67) + Calibration!$C$11</f>
        <v>422.74568802711826</v>
      </c>
      <c r="R38" s="3">
        <v>2043.9149493278398</v>
      </c>
      <c r="S38" s="3">
        <v>599.09295042245139</v>
      </c>
      <c r="T38" s="3">
        <f t="shared" si="3"/>
        <v>9.1812802599704071</v>
      </c>
    </row>
    <row r="39" spans="1:20" x14ac:dyDescent="0.25">
      <c r="A39" s="3">
        <f t="shared" si="4"/>
        <v>5.4999999999999973</v>
      </c>
      <c r="B39" s="3">
        <f>AVERAGE('5E'!$J194:$J224) + Calibration!$C$11</f>
        <v>422.28440689289641</v>
      </c>
      <c r="C39" s="3">
        <v>449.27421366130375</v>
      </c>
      <c r="D39" s="3">
        <v>568.21485710149557</v>
      </c>
      <c r="E39" s="3">
        <f t="shared" si="0"/>
        <v>0.15285324365475228</v>
      </c>
      <c r="G39" s="3">
        <f>AVERAGE('6E'!$J38:$J68) + Calibration!$C$11</f>
        <v>426.69814716686432</v>
      </c>
      <c r="H39" s="3">
        <v>486.35171310216515</v>
      </c>
      <c r="I39" s="3">
        <v>593.37710194125475</v>
      </c>
      <c r="J39" s="3">
        <f t="shared" si="1"/>
        <v>0.33784017525670618</v>
      </c>
      <c r="L39" s="3">
        <f>AVERAGE('7E'!$J38:$J68) + Calibration!$C$11</f>
        <v>421.67127356104612</v>
      </c>
      <c r="M39" s="3">
        <v>738.87954713181693</v>
      </c>
      <c r="N39" s="3">
        <v>581.94537391440008</v>
      </c>
      <c r="O39" s="3">
        <f t="shared" si="2"/>
        <v>1.7964676051764679</v>
      </c>
      <c r="Q39" s="3">
        <f>AVERAGE('8E'!$J38:$J68) + Calibration!$C$11</f>
        <v>423.2170028669268</v>
      </c>
      <c r="R39" s="3">
        <v>1619.7206824971497</v>
      </c>
      <c r="S39" s="3">
        <v>594.37114606900946</v>
      </c>
      <c r="T39" s="3">
        <f t="shared" si="3"/>
        <v>6.7762422326937761</v>
      </c>
    </row>
    <row r="40" spans="1:20" x14ac:dyDescent="0.25">
      <c r="A40" s="3">
        <f t="shared" si="4"/>
        <v>5.5833333333333304</v>
      </c>
      <c r="B40" s="3">
        <f>AVERAGE('5E'!$J195:$J225) + Calibration!$C$11</f>
        <v>422.71847496724899</v>
      </c>
      <c r="C40" s="3">
        <v>449.27421366130375</v>
      </c>
      <c r="D40" s="3">
        <v>583.31221021824342</v>
      </c>
      <c r="E40" s="3">
        <f t="shared" si="0"/>
        <v>0.15039495583887105</v>
      </c>
      <c r="G40" s="3">
        <f>AVERAGE('6E'!$J39:$J69) + Calibration!$C$11</f>
        <v>424.68395812900394</v>
      </c>
      <c r="H40" s="3">
        <v>489.28075847379478</v>
      </c>
      <c r="I40" s="3">
        <v>582.62879206632169</v>
      </c>
      <c r="J40" s="3">
        <f t="shared" si="1"/>
        <v>0.36583553736210589</v>
      </c>
      <c r="L40" s="3">
        <f>AVERAGE('7E'!$J39:$J69) + Calibration!$C$11</f>
        <v>422.14401810362114</v>
      </c>
      <c r="M40" s="3">
        <v>779.7340181269476</v>
      </c>
      <c r="N40" s="3">
        <v>579.95724838153694</v>
      </c>
      <c r="O40" s="3">
        <f t="shared" si="2"/>
        <v>2.0251642359310527</v>
      </c>
      <c r="Q40" s="3">
        <f>AVERAGE('8E'!$J39:$J69) + Calibration!$C$11</f>
        <v>423.84446904063805</v>
      </c>
      <c r="R40" s="3">
        <v>1499.7776697529073</v>
      </c>
      <c r="S40" s="3">
        <v>598.40952605763755</v>
      </c>
      <c r="T40" s="3">
        <f t="shared" si="3"/>
        <v>6.0934070812695467</v>
      </c>
    </row>
    <row r="41" spans="1:20" x14ac:dyDescent="0.25">
      <c r="A41" s="3">
        <f t="shared" si="4"/>
        <v>5.6666666666666634</v>
      </c>
      <c r="B41" s="3">
        <f>AVERAGE('5E'!$J196:$J226) + Calibration!$C$11</f>
        <v>422.98923030075605</v>
      </c>
      <c r="C41" s="3">
        <v>449.27421366130375</v>
      </c>
      <c r="D41" s="3">
        <v>586.66717826784213</v>
      </c>
      <c r="E41" s="3">
        <f t="shared" si="0"/>
        <v>0.14886156838936099</v>
      </c>
      <c r="G41" s="3">
        <f>AVERAGE('6E'!$J40:$J70) + Calibration!$C$11</f>
        <v>423.91753573391964</v>
      </c>
      <c r="H41" s="3">
        <v>504.69767524234317</v>
      </c>
      <c r="I41" s="3">
        <v>589.02805869944007</v>
      </c>
      <c r="J41" s="3">
        <f t="shared" si="1"/>
        <v>0.45748776390645374</v>
      </c>
      <c r="L41" s="3">
        <f>AVERAGE('7E'!$J40:$J70) + Calibration!$C$11</f>
        <v>422.56949220312862</v>
      </c>
      <c r="M41" s="3">
        <v>816.81159465200767</v>
      </c>
      <c r="N41" s="3">
        <v>585.98375390302806</v>
      </c>
      <c r="O41" s="3">
        <f t="shared" si="2"/>
        <v>2.2327386283890882</v>
      </c>
      <c r="Q41" s="3">
        <f>AVERAGE('8E'!$J40:$J70) + Calibration!$C$11</f>
        <v>423.79719286729903</v>
      </c>
      <c r="R41" s="3">
        <v>1483.8983248780271</v>
      </c>
      <c r="S41" s="3">
        <v>595.05456422093107</v>
      </c>
      <c r="T41" s="3">
        <f t="shared" si="3"/>
        <v>6.0037442290838783</v>
      </c>
    </row>
    <row r="42" spans="1:20" x14ac:dyDescent="0.25">
      <c r="A42" s="3">
        <f t="shared" si="4"/>
        <v>5.7499999999999964</v>
      </c>
      <c r="B42" s="3">
        <f>AVERAGE('5E'!$J197:$J227) + Calibration!$C$11</f>
        <v>422.82734869524472</v>
      </c>
      <c r="C42" s="3">
        <v>449.73664176763555</v>
      </c>
      <c r="D42" s="3">
        <v>578.59040586480137</v>
      </c>
      <c r="E42" s="3">
        <f t="shared" si="0"/>
        <v>0.15239726485874391</v>
      </c>
      <c r="G42" s="3">
        <f>AVERAGE('6E'!$J41:$J71) + Calibration!$C$11</f>
        <v>423.32158462148777</v>
      </c>
      <c r="H42" s="3">
        <v>555.95866719280662</v>
      </c>
      <c r="I42" s="3">
        <v>595.36522126122554</v>
      </c>
      <c r="J42" s="3">
        <f t="shared" si="1"/>
        <v>0.75117278437357493</v>
      </c>
      <c r="L42" s="3">
        <f>AVERAGE('7E'!$J41:$J71) + Calibration!$C$11</f>
        <v>422.89611625225183</v>
      </c>
      <c r="M42" s="3">
        <v>819.27836608570192</v>
      </c>
      <c r="N42" s="3">
        <v>582.31813502602733</v>
      </c>
      <c r="O42" s="3">
        <f t="shared" si="2"/>
        <v>2.2448590734310967</v>
      </c>
      <c r="Q42" s="3">
        <f>AVERAGE('8E'!$J41:$J71) + Calibration!$C$11</f>
        <v>424.51777165694659</v>
      </c>
      <c r="R42" s="3">
        <v>1482.2024725127483</v>
      </c>
      <c r="S42" s="3">
        <v>594.06052009317648</v>
      </c>
      <c r="T42" s="3">
        <f t="shared" si="3"/>
        <v>5.9900590870127139</v>
      </c>
    </row>
    <row r="43" spans="1:20" x14ac:dyDescent="0.25">
      <c r="A43" s="3">
        <f t="shared" si="4"/>
        <v>5.8333333333333295</v>
      </c>
      <c r="B43" s="3">
        <f>AVERAGE('5E'!$J198:$J228) + Calibration!$C$11</f>
        <v>422.74999146109639</v>
      </c>
      <c r="C43" s="3">
        <v>452.66591839186071</v>
      </c>
      <c r="D43" s="3">
        <v>582.31813502602733</v>
      </c>
      <c r="E43" s="3">
        <f t="shared" si="0"/>
        <v>0.16942494281428019</v>
      </c>
      <c r="G43" s="3">
        <f>AVERAGE('6E'!$J42:$J72) + Calibration!$C$11</f>
        <v>422.76431857268585</v>
      </c>
      <c r="H43" s="3">
        <v>549.32934904433796</v>
      </c>
      <c r="I43" s="3">
        <v>596.73206377796123</v>
      </c>
      <c r="J43" s="3">
        <f t="shared" si="1"/>
        <v>0.71678451079167116</v>
      </c>
      <c r="L43" s="3">
        <f>AVERAGE('7E'!$J42:$J72) + Calibration!$C$11</f>
        <v>423.1124368706129</v>
      </c>
      <c r="M43" s="3">
        <v>819.27836608570192</v>
      </c>
      <c r="N43" s="3">
        <v>584.61691138629249</v>
      </c>
      <c r="O43" s="3">
        <f t="shared" si="2"/>
        <v>2.2436339698773882</v>
      </c>
      <c r="Q43" s="3">
        <f>AVERAGE('8E'!$J42:$J72) + Calibration!$C$11</f>
        <v>425.18391859658402</v>
      </c>
      <c r="R43" s="3">
        <v>1484.3607529843591</v>
      </c>
      <c r="S43" s="3">
        <v>604.12541181618792</v>
      </c>
      <c r="T43" s="3">
        <f t="shared" si="3"/>
        <v>5.9985095902817918</v>
      </c>
    </row>
    <row r="44" spans="1:20" x14ac:dyDescent="0.25">
      <c r="A44" s="3">
        <f t="shared" si="4"/>
        <v>5.9166666666666625</v>
      </c>
      <c r="B44" s="3">
        <f>AVERAGE('5E'!$J199:$J229) + Calibration!$C$11</f>
        <v>422.38611921394937</v>
      </c>
      <c r="C44" s="3">
        <v>455.13253565715831</v>
      </c>
      <c r="D44" s="3">
        <v>580.26787435736992</v>
      </c>
      <c r="E44" s="3">
        <f t="shared" si="0"/>
        <v>0.18545505028486614</v>
      </c>
      <c r="G44" s="3">
        <f>AVERAGE('6E'!$J43:$J73) + Calibration!$C$11</f>
        <v>422.15261351103419</v>
      </c>
      <c r="H44" s="3">
        <v>546.40030367270833</v>
      </c>
      <c r="I44" s="3">
        <v>586.97779803078276</v>
      </c>
      <c r="J44" s="3">
        <f t="shared" si="1"/>
        <v>0.70366055677186456</v>
      </c>
      <c r="L44" s="3">
        <f>AVERAGE('7E'!$J43:$J73) + Calibration!$C$11</f>
        <v>423.25999136453476</v>
      </c>
      <c r="M44" s="3">
        <v>816.81159465200767</v>
      </c>
      <c r="N44" s="3">
        <v>588.65529758781281</v>
      </c>
      <c r="O44" s="3">
        <f t="shared" si="2"/>
        <v>2.2288280766216202</v>
      </c>
      <c r="Q44" s="3">
        <f>AVERAGE('8E'!$J43:$J73) + Calibration!$C$11</f>
        <v>425.10656136243563</v>
      </c>
      <c r="R44" s="3">
        <v>1490.1421449501888</v>
      </c>
      <c r="S44" s="3">
        <v>597.72610790571582</v>
      </c>
      <c r="T44" s="3">
        <f t="shared" si="3"/>
        <v>6.0316898507653365</v>
      </c>
    </row>
    <row r="45" spans="1:20" x14ac:dyDescent="0.25">
      <c r="A45" s="3">
        <f t="shared" si="4"/>
        <v>5.9999999999999956</v>
      </c>
      <c r="B45" s="3">
        <f>AVERAGE('5E'!$J200:$J230) + Calibration!$C$11</f>
        <v>422.79726906700324</v>
      </c>
      <c r="C45" s="3">
        <v>454.74703758085116</v>
      </c>
      <c r="D45" s="3">
        <v>577.2857046967523</v>
      </c>
      <c r="E45" s="3">
        <f t="shared" si="0"/>
        <v>0.18094333884141067</v>
      </c>
      <c r="G45" s="3">
        <f>AVERAGE('6E'!$J44:$J74) + Calibration!$C$11</f>
        <v>420.84324788103345</v>
      </c>
      <c r="H45" s="3">
        <v>537.22720697632167</v>
      </c>
      <c r="I45" s="3">
        <v>582.93941182926244</v>
      </c>
      <c r="J45" s="3">
        <f t="shared" si="1"/>
        <v>0.65912534349524643</v>
      </c>
      <c r="L45" s="3">
        <f>AVERAGE('7E'!$J44:$J74) + Calibration!$C$11</f>
        <v>423.0365107717987</v>
      </c>
      <c r="M45" s="3">
        <v>796.84678726077414</v>
      </c>
      <c r="N45" s="3">
        <v>579.58444999255607</v>
      </c>
      <c r="O45" s="3">
        <f t="shared" si="2"/>
        <v>2.1170256520584712</v>
      </c>
      <c r="Q45" s="3">
        <f>AVERAGE('8E'!$J44:$J74) + Calibration!$C$11</f>
        <v>424.67392728855299</v>
      </c>
      <c r="R45" s="3">
        <v>1493.9191165044579</v>
      </c>
      <c r="S45" s="3">
        <v>599.09295042245139</v>
      </c>
      <c r="T45" s="3">
        <f t="shared" si="3"/>
        <v>6.0555304021368821</v>
      </c>
    </row>
    <row r="46" spans="1:20" x14ac:dyDescent="0.25">
      <c r="A46" s="3">
        <f t="shared" si="4"/>
        <v>6.0833333333333286</v>
      </c>
      <c r="B46" s="3">
        <f>AVERAGE('5E'!$J201:$J231) + Calibration!$C$11</f>
        <v>423.19982064750843</v>
      </c>
      <c r="C46" s="3">
        <v>454.28460947451913</v>
      </c>
      <c r="D46" s="3">
        <v>581.63471066121326</v>
      </c>
      <c r="E46" s="3">
        <f t="shared" si="0"/>
        <v>0.17604463941895673</v>
      </c>
      <c r="G46" s="3">
        <f>AVERAGE('6E'!$J45:$J75) + Calibration!$C$11</f>
        <v>420.45645454745198</v>
      </c>
      <c r="H46" s="3">
        <v>528.4396854404406</v>
      </c>
      <c r="I46" s="3">
        <v>591.6996023842247</v>
      </c>
      <c r="J46" s="3">
        <f t="shared" si="1"/>
        <v>0.61154891711317561</v>
      </c>
      <c r="L46" s="3">
        <f>AVERAGE('7E'!$J45:$J75) + Calibration!$C$11</f>
        <v>422.78008398244907</v>
      </c>
      <c r="M46" s="3">
        <v>761.00263499466087</v>
      </c>
      <c r="N46" s="3">
        <v>575.91886839290896</v>
      </c>
      <c r="O46" s="3">
        <f t="shared" si="2"/>
        <v>1.9154792193590873</v>
      </c>
      <c r="Q46" s="3">
        <f>AVERAGE('8E'!$J45:$J75) + Calibration!$C$11</f>
        <v>424.16250198005201</v>
      </c>
      <c r="R46" s="3">
        <v>1612.2434381660416</v>
      </c>
      <c r="S46" s="3">
        <v>596.0486456260395</v>
      </c>
      <c r="T46" s="3">
        <f t="shared" si="3"/>
        <v>6.7285411258659256</v>
      </c>
    </row>
    <row r="47" spans="1:20" x14ac:dyDescent="0.25">
      <c r="A47" s="3">
        <f t="shared" si="4"/>
        <v>6.1666666666666616</v>
      </c>
      <c r="B47" s="3">
        <f>AVERAGE('5E'!$J202:$J232) + Calibration!$C$11</f>
        <v>422.843114105008</v>
      </c>
      <c r="C47" s="3">
        <v>456.36588283190622</v>
      </c>
      <c r="D47" s="3">
        <v>576.60228654483058</v>
      </c>
      <c r="E47" s="3">
        <f t="shared" si="0"/>
        <v>0.18985181999125716</v>
      </c>
      <c r="G47" s="3">
        <f>AVERAGE('6E'!$J46:$J76) + Calibration!$C$11</f>
        <v>418.84624822543117</v>
      </c>
      <c r="H47" s="3">
        <v>524.27698455726909</v>
      </c>
      <c r="I47" s="3">
        <v>591.6996023842247</v>
      </c>
      <c r="J47" s="3">
        <f t="shared" si="1"/>
        <v>0.5970931977213757</v>
      </c>
      <c r="L47" s="3">
        <f>AVERAGE('7E'!$J46:$J76) + Calibration!$C$11</f>
        <v>422.70272674830062</v>
      </c>
      <c r="M47" s="3">
        <v>749.28575975035642</v>
      </c>
      <c r="N47" s="3">
        <v>578.59040586480137</v>
      </c>
      <c r="O47" s="3">
        <f t="shared" si="2"/>
        <v>1.8495603301392947</v>
      </c>
      <c r="Q47" s="3">
        <f>AVERAGE('8E'!$J46:$J76) + Calibration!$C$11</f>
        <v>424.19258447342941</v>
      </c>
      <c r="R47" s="3">
        <v>1599.2932157469897</v>
      </c>
      <c r="S47" s="3">
        <v>596.73206377796123</v>
      </c>
      <c r="T47" s="3">
        <f t="shared" si="3"/>
        <v>6.6550288652366651</v>
      </c>
    </row>
    <row r="48" spans="1:20" x14ac:dyDescent="0.25">
      <c r="A48" s="3">
        <f t="shared" si="4"/>
        <v>6.2499999999999947</v>
      </c>
      <c r="B48" s="3">
        <f>AVERAGE('5E'!$J203:$J233) + Calibration!$C$11</f>
        <v>422.7657583034275</v>
      </c>
      <c r="C48" s="3">
        <v>454.74703758085116</v>
      </c>
      <c r="D48" s="3">
        <v>574.55202587617327</v>
      </c>
      <c r="E48" s="3">
        <f t="shared" si="0"/>
        <v>0.18112179593315345</v>
      </c>
      <c r="G48" s="3">
        <f>AVERAGE('6E'!$J47:$J77) + Calibration!$C$11</f>
        <v>418.32765864485157</v>
      </c>
      <c r="H48" s="3">
        <v>516.4144734024494</v>
      </c>
      <c r="I48" s="3">
        <v>595.7379823728528</v>
      </c>
      <c r="J48" s="3">
        <f t="shared" si="1"/>
        <v>0.55550185757578074</v>
      </c>
      <c r="L48" s="3">
        <f>AVERAGE('7E'!$J47:$J77) + Calibration!$C$11</f>
        <v>423.04224534111108</v>
      </c>
      <c r="M48" s="3">
        <v>755.99223918144548</v>
      </c>
      <c r="N48" s="3">
        <v>586.66717826784213</v>
      </c>
      <c r="O48" s="3">
        <f t="shared" si="2"/>
        <v>1.8856187808241971</v>
      </c>
      <c r="Q48" s="3">
        <f>AVERAGE('8E'!$J47:$J77) + Calibration!$C$11</f>
        <v>423.05512269398349</v>
      </c>
      <c r="R48" s="3">
        <v>1557.2052434087143</v>
      </c>
      <c r="S48" s="3">
        <v>591.32684127259756</v>
      </c>
      <c r="T48" s="3">
        <f t="shared" si="3"/>
        <v>6.4231110000238552</v>
      </c>
    </row>
    <row r="49" spans="1:20" x14ac:dyDescent="0.25">
      <c r="A49" s="3">
        <f t="shared" si="4"/>
        <v>6.3333333333333277</v>
      </c>
      <c r="B49" s="3">
        <f>AVERAGE('5E'!$J204:$J234) + Calibration!$C$11</f>
        <v>423.54077467335679</v>
      </c>
      <c r="C49" s="3">
        <v>453.89911139821197</v>
      </c>
      <c r="D49" s="3">
        <v>581.63471066121326</v>
      </c>
      <c r="E49" s="3">
        <f t="shared" si="0"/>
        <v>0.17193047286981855</v>
      </c>
      <c r="G49" s="3">
        <f>AVERAGE('6E'!$J48:$J78) + Calibration!$C$11</f>
        <v>418.86200647235495</v>
      </c>
      <c r="H49" s="3">
        <v>509.32280423184648</v>
      </c>
      <c r="I49" s="3">
        <v>597.41548814277508</v>
      </c>
      <c r="J49" s="3">
        <f t="shared" si="1"/>
        <v>0.51231290686082853</v>
      </c>
      <c r="L49" s="3">
        <f>AVERAGE('7E'!$J48:$J78) + Calibration!$C$11</f>
        <v>423.5608349216908</v>
      </c>
      <c r="M49" s="3">
        <v>758.0733583704357</v>
      </c>
      <c r="N49" s="3">
        <v>587.66121618270438</v>
      </c>
      <c r="O49" s="3">
        <f t="shared" si="2"/>
        <v>1.8944679630729453</v>
      </c>
      <c r="Q49" s="3">
        <f>AVERAGE('8E'!$J48:$J78) + Calibration!$C$11</f>
        <v>423.01644192805747</v>
      </c>
      <c r="R49" s="3">
        <v>1536.8551691937694</v>
      </c>
      <c r="S49" s="3">
        <v>590.70555825647011</v>
      </c>
      <c r="T49" s="3">
        <f t="shared" si="3"/>
        <v>6.308080077480736</v>
      </c>
    </row>
    <row r="50" spans="1:20" x14ac:dyDescent="0.25">
      <c r="A50" s="3">
        <f t="shared" si="4"/>
        <v>6.4166666666666607</v>
      </c>
      <c r="B50" s="3">
        <f>AVERAGE('5E'!$J205:$J235) + Calibration!$C$11</f>
        <v>424.25992662537379</v>
      </c>
      <c r="C50" s="3">
        <v>451.81799220922153</v>
      </c>
      <c r="D50" s="3">
        <v>579.27383022961533</v>
      </c>
      <c r="E50" s="3">
        <f t="shared" si="0"/>
        <v>0.15607150319698604</v>
      </c>
      <c r="G50" s="3">
        <f>AVERAGE('6E'!$J49:$J79) + Calibration!$C$11</f>
        <v>419.03964632478983</v>
      </c>
      <c r="H50" s="3">
        <v>501.76839861811845</v>
      </c>
      <c r="I50" s="3">
        <v>593.6877217041955</v>
      </c>
      <c r="J50" s="3">
        <f t="shared" si="1"/>
        <v>0.46852347777264236</v>
      </c>
      <c r="L50" s="3">
        <f>AVERAGE('7E'!$J49:$J79) + Calibration!$C$11</f>
        <v>423.97914188398391</v>
      </c>
      <c r="M50" s="3">
        <v>761.77339989467987</v>
      </c>
      <c r="N50" s="3">
        <v>576.91290630777132</v>
      </c>
      <c r="O50" s="3">
        <f t="shared" si="2"/>
        <v>1.913053637913541</v>
      </c>
      <c r="Q50" s="3">
        <f>AVERAGE('8E'!$J49:$J79) + Calibration!$C$11</f>
        <v>422.14973548211861</v>
      </c>
      <c r="R50" s="3">
        <v>1522.2090173252398</v>
      </c>
      <c r="S50" s="3">
        <v>601.76448789434392</v>
      </c>
      <c r="T50" s="3">
        <f t="shared" si="3"/>
        <v>6.230041989002383</v>
      </c>
    </row>
    <row r="51" spans="1:20" x14ac:dyDescent="0.25">
      <c r="A51" s="3">
        <f t="shared" si="4"/>
        <v>6.4999999999999938</v>
      </c>
      <c r="B51" s="3">
        <f>AVERAGE('5E'!$J206:$J236) + Calibration!$C$11</f>
        <v>423.89605581079462</v>
      </c>
      <c r="C51" s="3">
        <v>451.81799220922153</v>
      </c>
      <c r="D51" s="3">
        <v>586.29437987886104</v>
      </c>
      <c r="E51" s="3">
        <f t="shared" si="0"/>
        <v>0.15813223800538886</v>
      </c>
      <c r="G51" s="3">
        <f>AVERAGE('6E'!$J50:$J80) + Calibration!$C$11</f>
        <v>418.90068580571312</v>
      </c>
      <c r="H51" s="3">
        <v>501.76839861811845</v>
      </c>
      <c r="I51" s="3">
        <v>594.06052009317648</v>
      </c>
      <c r="J51" s="3">
        <f t="shared" si="1"/>
        <v>0.4693104625133292</v>
      </c>
      <c r="L51" s="3">
        <f>AVERAGE('7E'!$J50:$J80) + Calibration!$C$11</f>
        <v>424.6066051925593</v>
      </c>
      <c r="M51" s="3">
        <v>796.38428207024367</v>
      </c>
      <c r="N51" s="3">
        <v>577.2857046967523</v>
      </c>
      <c r="O51" s="3">
        <f t="shared" si="2"/>
        <v>2.1055142897762891</v>
      </c>
      <c r="Q51" s="3">
        <f>AVERAGE('8E'!$J50:$J80) + Calibration!$C$11</f>
        <v>421.63831017361764</v>
      </c>
      <c r="R51" s="3">
        <v>1507.2548369998174</v>
      </c>
      <c r="S51" s="3">
        <v>594.06052009317648</v>
      </c>
      <c r="T51" s="3">
        <f t="shared" si="3"/>
        <v>6.1482473333166112</v>
      </c>
    </row>
    <row r="52" spans="1:20" x14ac:dyDescent="0.25">
      <c r="A52" s="3">
        <f t="shared" si="4"/>
        <v>6.5833333333333268</v>
      </c>
      <c r="B52" s="3">
        <f>AVERAGE('5E'!$J207:$J237) + Calibration!$C$11</f>
        <v>424.16681114430168</v>
      </c>
      <c r="C52" s="3">
        <v>452.20325903293337</v>
      </c>
      <c r="D52" s="3">
        <v>579.27383022961533</v>
      </c>
      <c r="E52" s="3">
        <f t="shared" si="0"/>
        <v>0.15878075886601356</v>
      </c>
      <c r="G52" s="3">
        <f>AVERAGE('6E'!$J51:$J81) + Calibration!$C$11</f>
        <v>418.8763335839443</v>
      </c>
      <c r="H52" s="3">
        <v>515.10411911347796</v>
      </c>
      <c r="I52" s="3">
        <v>594.37114606900946</v>
      </c>
      <c r="J52" s="3">
        <f t="shared" si="1"/>
        <v>0.54497348847714677</v>
      </c>
      <c r="L52" s="3">
        <f>AVERAGE('7E'!$J51:$J81) + Calibration!$C$11</f>
        <v>425.06359578591423</v>
      </c>
      <c r="M52" s="3">
        <v>809.71984839720631</v>
      </c>
      <c r="N52" s="3">
        <v>583.31221021824342</v>
      </c>
      <c r="O52" s="3">
        <f t="shared" si="2"/>
        <v>2.1784504204950745</v>
      </c>
      <c r="Q52" s="3">
        <f>AVERAGE('8E'!$J51:$J81) + Calibration!$C$11</f>
        <v>421.74575276627917</v>
      </c>
      <c r="R52" s="3">
        <v>1511.4173066303931</v>
      </c>
      <c r="S52" s="3">
        <v>602.07515114753062</v>
      </c>
      <c r="T52" s="3">
        <f t="shared" si="3"/>
        <v>6.1712124490423914</v>
      </c>
    </row>
    <row r="53" spans="1:20" x14ac:dyDescent="0.25">
      <c r="A53" s="3">
        <f t="shared" si="4"/>
        <v>6.6666666666666599</v>
      </c>
      <c r="B53" s="3">
        <f>AVERAGE('5E'!$J208:$J238) + Calibration!$C$11</f>
        <v>423.99633556394537</v>
      </c>
      <c r="C53" s="3">
        <v>452.20325903293337</v>
      </c>
      <c r="D53" s="3">
        <v>590.33275986748913</v>
      </c>
      <c r="E53" s="3">
        <f t="shared" si="0"/>
        <v>0.1597462250379274</v>
      </c>
      <c r="G53" s="3">
        <f>AVERAGE('6E'!$J52:$J82) + Calibration!$C$11</f>
        <v>418.79181207771722</v>
      </c>
      <c r="H53" s="3">
        <v>509.32280423184648</v>
      </c>
      <c r="I53" s="3">
        <v>596.35926538898025</v>
      </c>
      <c r="J53" s="3">
        <f t="shared" si="1"/>
        <v>0.51271044364198537</v>
      </c>
      <c r="L53" s="3">
        <f>AVERAGE('7E'!$J52:$J82) + Calibration!$C$11</f>
        <v>425.7985031197191</v>
      </c>
      <c r="M53" s="3">
        <v>798.46563251182965</v>
      </c>
      <c r="N53" s="3">
        <v>582.93941182926244</v>
      </c>
      <c r="O53" s="3">
        <f t="shared" si="2"/>
        <v>2.1105515878597294</v>
      </c>
      <c r="Q53" s="3">
        <f>AVERAGE('8E'!$J52:$J82) + Calibration!$C$11</f>
        <v>422.07810708701095</v>
      </c>
      <c r="R53" s="3">
        <v>1537.2404360174812</v>
      </c>
      <c r="S53" s="3">
        <v>598.72018931082425</v>
      </c>
      <c r="T53" s="3">
        <f t="shared" si="3"/>
        <v>6.3155761225432725</v>
      </c>
    </row>
    <row r="54" spans="1:20" x14ac:dyDescent="0.25">
      <c r="A54" s="3">
        <f t="shared" si="4"/>
        <v>6.7499999999999929</v>
      </c>
      <c r="B54" s="3">
        <f>AVERAGE('5E'!$J209:$J239) + Calibration!$C$11</f>
        <v>424.16680827916576</v>
      </c>
      <c r="C54" s="3">
        <v>448.88871558499636</v>
      </c>
      <c r="D54" s="3">
        <v>580.26787435736992</v>
      </c>
      <c r="E54" s="3">
        <f t="shared" si="0"/>
        <v>0.14000929141336393</v>
      </c>
      <c r="G54" s="3">
        <f>AVERAGE('6E'!$J53:$J83) + Calibration!$C$11</f>
        <v>418.55257323805768</v>
      </c>
      <c r="H54" s="3">
        <v>514.33312296086342</v>
      </c>
      <c r="I54" s="3">
        <v>598.40952605763755</v>
      </c>
      <c r="J54" s="3">
        <f t="shared" si="1"/>
        <v>0.54244062692969286</v>
      </c>
      <c r="L54" s="3">
        <f>AVERAGE('7E'!$J53:$J83) + Calibration!$C$11</f>
        <v>425.49623129236466</v>
      </c>
      <c r="M54" s="3">
        <v>793.91751063654942</v>
      </c>
      <c r="N54" s="3">
        <v>585.30033575110645</v>
      </c>
      <c r="O54" s="3">
        <f t="shared" si="2"/>
        <v>2.0865057709531474</v>
      </c>
      <c r="Q54" s="3">
        <f>AVERAGE('8E'!$J53:$J83) + Calibration!$C$11</f>
        <v>421.8546264942749</v>
      </c>
      <c r="R54" s="3">
        <v>1519.7424771441408</v>
      </c>
      <c r="S54" s="3">
        <v>597.72610790571582</v>
      </c>
      <c r="T54" s="3">
        <f t="shared" si="3"/>
        <v>6.217744372198001</v>
      </c>
    </row>
    <row r="55" spans="1:20" x14ac:dyDescent="0.25">
      <c r="A55" s="3">
        <f t="shared" si="4"/>
        <v>6.8333333333333259</v>
      </c>
      <c r="B55" s="3">
        <f>AVERAGE('5E'!$J210:$J240) + Calibration!$C$11</f>
        <v>423.8344539584341</v>
      </c>
      <c r="C55" s="3">
        <v>451.81799220922153</v>
      </c>
      <c r="D55" s="3">
        <v>581.63471066121326</v>
      </c>
      <c r="E55" s="3">
        <f t="shared" si="0"/>
        <v>0.15848111204621637</v>
      </c>
      <c r="G55" s="3">
        <f>AVERAGE('6E'!$J54:$J84) + Calibration!$C$11</f>
        <v>417.83342558374437</v>
      </c>
      <c r="H55" s="3">
        <v>519.26658874405393</v>
      </c>
      <c r="I55" s="3">
        <v>591.01617801941075</v>
      </c>
      <c r="J55" s="3">
        <f t="shared" si="1"/>
        <v>0.57445346445990697</v>
      </c>
      <c r="L55" s="3">
        <f>AVERAGE('7E'!$J54:$J84) + Calibration!$C$11</f>
        <v>426.88868729325804</v>
      </c>
      <c r="M55" s="3">
        <v>788.44468671700201</v>
      </c>
      <c r="N55" s="3">
        <v>593.00430355227388</v>
      </c>
      <c r="O55" s="3">
        <f t="shared" si="2"/>
        <v>2.0476251552658371</v>
      </c>
      <c r="Q55" s="3">
        <f>AVERAGE('8E'!$J54:$J84) + Calibration!$C$11</f>
        <v>421.31168469192664</v>
      </c>
      <c r="R55" s="3">
        <v>1451.3687160598499</v>
      </c>
      <c r="S55" s="3">
        <v>596.73206377796123</v>
      </c>
      <c r="T55" s="3">
        <f t="shared" si="3"/>
        <v>5.8335933912009601</v>
      </c>
    </row>
    <row r="56" spans="1:20" x14ac:dyDescent="0.25">
      <c r="A56" s="3">
        <f t="shared" si="4"/>
        <v>6.916666666666659</v>
      </c>
      <c r="B56" s="3">
        <f>AVERAGE('5E'!$J211:$J241) + Calibration!$C$11</f>
        <v>422.9362310186479</v>
      </c>
      <c r="C56" s="3">
        <v>451.35533285029419</v>
      </c>
      <c r="D56" s="3">
        <v>586.66717826784213</v>
      </c>
      <c r="E56" s="3">
        <f t="shared" si="0"/>
        <v>0.16094786946776585</v>
      </c>
      <c r="G56" s="3">
        <f>AVERAGE('6E'!$J55:$J85) + Calibration!$C$11</f>
        <v>417.03548669481256</v>
      </c>
      <c r="H56" s="3">
        <v>513.48519677822401</v>
      </c>
      <c r="I56" s="3">
        <v>593.37710194125475</v>
      </c>
      <c r="J56" s="3">
        <f t="shared" si="1"/>
        <v>0.5462303291873426</v>
      </c>
      <c r="L56" s="3">
        <f>AVERAGE('7E'!$J55:$J85) + Calibration!$C$11</f>
        <v>427.112169318562</v>
      </c>
      <c r="M56" s="3">
        <v>783.89671901011911</v>
      </c>
      <c r="N56" s="3">
        <v>591.32684127259756</v>
      </c>
      <c r="O56" s="3">
        <f t="shared" si="2"/>
        <v>2.0206026732318394</v>
      </c>
      <c r="Q56" s="3">
        <f>AVERAGE('8E'!$J55:$J85) + Calibration!$C$11</f>
        <v>420.66846313642748</v>
      </c>
      <c r="R56" s="3">
        <v>1445.1248959876887</v>
      </c>
      <c r="S56" s="3">
        <v>588.65529758781281</v>
      </c>
      <c r="T56" s="3">
        <f t="shared" si="3"/>
        <v>5.8018751333777194</v>
      </c>
    </row>
    <row r="57" spans="1:20" x14ac:dyDescent="0.25">
      <c r="A57" s="3">
        <f t="shared" si="4"/>
        <v>6.999999999999992</v>
      </c>
      <c r="B57" s="3">
        <f>AVERAGE('5E'!$J212:$J242) + Calibration!$C$11</f>
        <v>423.53934067288674</v>
      </c>
      <c r="C57" s="3">
        <v>451.35533285029419</v>
      </c>
      <c r="D57" s="3">
        <v>583.6228361940764</v>
      </c>
      <c r="E57" s="3">
        <f t="shared" si="0"/>
        <v>0.15753223675424041</v>
      </c>
      <c r="G57" s="3">
        <f>AVERAGE('6E'!$J56:$J86) + Calibration!$C$11</f>
        <v>417.13576644796336</v>
      </c>
      <c r="H57" s="3">
        <v>509.32280423184648</v>
      </c>
      <c r="I57" s="3">
        <v>592.69368378933314</v>
      </c>
      <c r="J57" s="3">
        <f t="shared" si="1"/>
        <v>0.52208924165711068</v>
      </c>
      <c r="L57" s="3">
        <f>AVERAGE('7E'!$J56:$J86) + Calibration!$C$11</f>
        <v>427.10500504648331</v>
      </c>
      <c r="M57" s="3">
        <v>773.02776994845385</v>
      </c>
      <c r="N57" s="3">
        <v>588.34464054751845</v>
      </c>
      <c r="O57" s="3">
        <f t="shared" si="2"/>
        <v>1.959088374474</v>
      </c>
      <c r="Q57" s="3">
        <f>AVERAGE('8E'!$J56:$J86) + Calibration!$C$11</f>
        <v>420.39054353084174</v>
      </c>
      <c r="R57" s="3">
        <v>1444.3539769192728</v>
      </c>
      <c r="S57" s="3">
        <v>592.69368378933314</v>
      </c>
      <c r="T57" s="3">
        <f t="shared" si="3"/>
        <v>5.7990830953442405</v>
      </c>
    </row>
    <row r="58" spans="1:20" x14ac:dyDescent="0.25">
      <c r="A58" s="3">
        <f t="shared" si="4"/>
        <v>7.083333333333325</v>
      </c>
      <c r="B58" s="3">
        <f>AVERAGE('5E'!$J213:$J243) + Calibration!$C$11</f>
        <v>424.07368850039018</v>
      </c>
      <c r="C58" s="3">
        <v>452.20325903293337</v>
      </c>
      <c r="D58" s="3">
        <v>576.60228654483058</v>
      </c>
      <c r="E58" s="3">
        <f t="shared" si="0"/>
        <v>0.15930814679071115</v>
      </c>
      <c r="G58" s="3">
        <f>AVERAGE('6E'!$J57:$J87) + Calibration!$C$11</f>
        <v>416.78048960822923</v>
      </c>
      <c r="H58" s="3">
        <v>508.86029904131601</v>
      </c>
      <c r="I58" s="3">
        <v>593.6877217041955</v>
      </c>
      <c r="J58" s="3">
        <f t="shared" si="1"/>
        <v>0.52148196790477863</v>
      </c>
      <c r="L58" s="3">
        <f>AVERAGE('7E'!$J57:$J87) + Calibration!$C$11</f>
        <v>426.10650808381786</v>
      </c>
      <c r="M58" s="3">
        <v>778.88609194430796</v>
      </c>
      <c r="N58" s="3">
        <v>584.98967249791974</v>
      </c>
      <c r="O58" s="3">
        <f t="shared" si="2"/>
        <v>1.9979210726091325</v>
      </c>
      <c r="Q58" s="3">
        <f>AVERAGE('8E'!$J57:$J87) + Calibration!$C$11</f>
        <v>420.67705854384047</v>
      </c>
      <c r="R58" s="3">
        <v>1420.534959606952</v>
      </c>
      <c r="S58" s="3">
        <v>592.01025942451918</v>
      </c>
      <c r="T58" s="3">
        <f t="shared" si="3"/>
        <v>5.6625645630862564</v>
      </c>
    </row>
    <row r="59" spans="1:20" x14ac:dyDescent="0.25">
      <c r="A59" s="3">
        <f t="shared" si="4"/>
        <v>7.1666666666666581</v>
      </c>
      <c r="B59" s="3">
        <f>AVERAGE('5E'!$J214:$J244) + Calibration!$C$11</f>
        <v>424.43755931496929</v>
      </c>
      <c r="C59" s="3">
        <v>449.73664176763555</v>
      </c>
      <c r="D59" s="3">
        <v>577.59633067258528</v>
      </c>
      <c r="E59" s="3">
        <f t="shared" si="0"/>
        <v>0.14327804743328501</v>
      </c>
      <c r="G59" s="3">
        <f>AVERAGE('6E'!$J58:$J88) + Calibration!$C$11</f>
        <v>417.1443604228084</v>
      </c>
      <c r="H59" s="3">
        <v>507.24145379026095</v>
      </c>
      <c r="I59" s="3">
        <v>598.03676494601029</v>
      </c>
      <c r="J59" s="3">
        <f t="shared" si="1"/>
        <v>0.51025311456473432</v>
      </c>
      <c r="L59" s="3">
        <f>AVERAGE('7E'!$J58:$J88) + Calibration!$C$11</f>
        <v>426.09074983689419</v>
      </c>
      <c r="M59" s="3">
        <v>786.36333627541649</v>
      </c>
      <c r="N59" s="3">
        <v>581.94537391440008</v>
      </c>
      <c r="O59" s="3">
        <f t="shared" si="2"/>
        <v>2.0403567135380736</v>
      </c>
      <c r="Q59" s="3">
        <f>AVERAGE('8E'!$J58:$J88) + Calibration!$C$11</f>
        <v>420.42922572933583</v>
      </c>
      <c r="R59" s="3">
        <v>1413.0577923600424</v>
      </c>
      <c r="S59" s="3">
        <v>592.38302053614643</v>
      </c>
      <c r="T59" s="3">
        <f t="shared" si="3"/>
        <v>5.6216221722444093</v>
      </c>
    </row>
    <row r="60" spans="1:20" x14ac:dyDescent="0.25">
      <c r="A60" s="3">
        <f t="shared" si="4"/>
        <v>7.2499999999999911</v>
      </c>
      <c r="B60" s="3">
        <f>AVERAGE('5E'!$J215:$J245) + Calibration!$C$11</f>
        <v>423.8888829433086</v>
      </c>
      <c r="C60" s="3">
        <v>449.27421366130375</v>
      </c>
      <c r="D60" s="3">
        <v>577.90698771287975</v>
      </c>
      <c r="E60" s="3">
        <f t="shared" si="0"/>
        <v>0.14376650321321108</v>
      </c>
      <c r="G60" s="3">
        <f>AVERAGE('6E'!$J59:$J89) + Calibration!$C$11</f>
        <v>417.27615666980654</v>
      </c>
      <c r="H60" s="3">
        <v>505.16010334867542</v>
      </c>
      <c r="I60" s="3">
        <v>600.39765159050057</v>
      </c>
      <c r="J60" s="3">
        <f t="shared" si="1"/>
        <v>0.49771924750386431</v>
      </c>
      <c r="L60" s="3">
        <f>AVERAGE('7E'!$J59:$J89) + Calibration!$C$11</f>
        <v>425.81999450338714</v>
      </c>
      <c r="M60" s="3">
        <v>796.84678726077414</v>
      </c>
      <c r="N60" s="3">
        <v>589.02805869944007</v>
      </c>
      <c r="O60" s="3">
        <f t="shared" si="2"/>
        <v>2.1012617556851354</v>
      </c>
      <c r="Q60" s="3">
        <f>AVERAGE('8E'!$J59:$J89) + Calibration!$C$11</f>
        <v>421.28017106321505</v>
      </c>
      <c r="R60" s="3">
        <v>2968.0771729536009</v>
      </c>
      <c r="S60" s="3">
        <v>594.06052009317648</v>
      </c>
      <c r="T60" s="3">
        <f t="shared" si="3"/>
        <v>14.423452009475628</v>
      </c>
    </row>
    <row r="61" spans="1:20" x14ac:dyDescent="0.25">
      <c r="A61" s="3">
        <f t="shared" si="4"/>
        <v>7.3333333333333242</v>
      </c>
      <c r="B61" s="3">
        <f>AVERAGE('5E'!$J216:$J246) + Calibration!$C$11</f>
        <v>423.44048775736655</v>
      </c>
      <c r="C61" s="3">
        <v>450.58456795027473</v>
      </c>
      <c r="D61" s="3">
        <v>587.97187943589108</v>
      </c>
      <c r="E61" s="3">
        <f t="shared" si="0"/>
        <v>0.1537269510342465</v>
      </c>
      <c r="G61" s="3">
        <f>AVERAGE('6E'!$J60:$J90) + Calibration!$C$11</f>
        <v>417.63286894257857</v>
      </c>
      <c r="H61" s="3">
        <v>509.32280423184648</v>
      </c>
      <c r="I61" s="3">
        <v>598.72018931082425</v>
      </c>
      <c r="J61" s="3">
        <f t="shared" si="1"/>
        <v>0.51927396663929382</v>
      </c>
      <c r="L61" s="3">
        <f>AVERAGE('7E'!$J60:$J90) + Calibration!$C$11</f>
        <v>424.95329235515197</v>
      </c>
      <c r="M61" s="3">
        <v>781.81536856853313</v>
      </c>
      <c r="N61" s="3">
        <v>586.29437987886104</v>
      </c>
      <c r="O61" s="3">
        <f t="shared" si="2"/>
        <v>2.021041734557167</v>
      </c>
      <c r="Q61" s="3">
        <f>AVERAGE('8E'!$J60:$J90) + Calibration!$C$11</f>
        <v>421.86895790356812</v>
      </c>
      <c r="R61" s="3">
        <v>4409.7830902039814</v>
      </c>
      <c r="S61" s="3">
        <v>591.6996023842247</v>
      </c>
      <c r="T61" s="3">
        <f t="shared" si="3"/>
        <v>22.585030555026663</v>
      </c>
    </row>
    <row r="62" spans="1:20" x14ac:dyDescent="0.25">
      <c r="A62" s="3">
        <f t="shared" si="4"/>
        <v>7.4166666666666572</v>
      </c>
      <c r="B62" s="3">
        <f>AVERAGE('5E'!$J217:$J247) + Calibration!$C$11</f>
        <v>423.59664052383715</v>
      </c>
      <c r="C62" s="3">
        <v>449.73664176763555</v>
      </c>
      <c r="D62" s="3">
        <v>578.2797488245069</v>
      </c>
      <c r="E62" s="3">
        <f t="shared" si="0"/>
        <v>0.14804048111714668</v>
      </c>
      <c r="G62" s="3">
        <f>AVERAGE('6E'!$J61:$J91) + Calibration!$C$11</f>
        <v>417.35494933699277</v>
      </c>
      <c r="H62" s="3">
        <v>506.77894859973048</v>
      </c>
      <c r="I62" s="3">
        <v>600.39765159050057</v>
      </c>
      <c r="J62" s="3">
        <f t="shared" si="1"/>
        <v>0.50644113406137681</v>
      </c>
      <c r="L62" s="3">
        <f>AVERAGE('7E'!$J61:$J91) + Calibration!$C$11</f>
        <v>424.36593951526902</v>
      </c>
      <c r="M62" s="3">
        <v>766.78394987629167</v>
      </c>
      <c r="N62" s="3">
        <v>589.33871573973443</v>
      </c>
      <c r="O62" s="3">
        <f t="shared" si="2"/>
        <v>1.939239655126195</v>
      </c>
      <c r="Q62" s="3">
        <f>AVERAGE('8E'!$J61:$J91) + Calibration!$C$11</f>
        <v>421.98499447107469</v>
      </c>
      <c r="R62" s="3">
        <v>2008.9187232443653</v>
      </c>
      <c r="S62" s="3">
        <v>591.6996023842247</v>
      </c>
      <c r="T62" s="3">
        <f t="shared" si="3"/>
        <v>8.9873917953374907</v>
      </c>
    </row>
    <row r="63" spans="1:20" x14ac:dyDescent="0.25">
      <c r="A63" s="3">
        <f t="shared" si="4"/>
        <v>7.4999999999999902</v>
      </c>
      <c r="B63" s="3">
        <f>AVERAGE('5E'!$J218:$J248) + Calibration!$C$11</f>
        <v>423.00785368348403</v>
      </c>
      <c r="C63" s="3">
        <v>449.27421366130375</v>
      </c>
      <c r="D63" s="3">
        <v>574.92478698780064</v>
      </c>
      <c r="E63" s="3">
        <f t="shared" si="0"/>
        <v>0.14875609729495035</v>
      </c>
      <c r="G63" s="3">
        <f>AVERAGE('6E'!$J62:$J92) + Calibration!$C$11</f>
        <v>417.17014951018285</v>
      </c>
      <c r="H63" s="3">
        <v>509.32280423184648</v>
      </c>
      <c r="I63" s="3">
        <v>603.75261342720694</v>
      </c>
      <c r="J63" s="3">
        <f t="shared" si="1"/>
        <v>0.52189451767734574</v>
      </c>
      <c r="L63" s="3">
        <f>AVERAGE('7E'!$J62:$J92) + Calibration!$C$11</f>
        <v>423.24280914511627</v>
      </c>
      <c r="M63" s="3">
        <v>769.32780550840812</v>
      </c>
      <c r="N63" s="3">
        <v>587.66121618270438</v>
      </c>
      <c r="O63" s="3">
        <f t="shared" si="2"/>
        <v>1.9600071511550854</v>
      </c>
      <c r="Q63" s="3">
        <f>AVERAGE('8E'!$J62:$J92) + Calibration!$C$11</f>
        <v>422.18698797784629</v>
      </c>
      <c r="R63" s="3">
        <v>1833.0895895601559</v>
      </c>
      <c r="S63" s="3">
        <v>598.72018931082425</v>
      </c>
      <c r="T63" s="3">
        <f t="shared" si="3"/>
        <v>7.9904625099141002</v>
      </c>
    </row>
    <row r="64" spans="1:20" x14ac:dyDescent="0.25">
      <c r="A64" s="3">
        <f t="shared" si="4"/>
        <v>7.5833333333333233</v>
      </c>
      <c r="B64" s="3">
        <f>AVERAGE('5E'!$J219:$J249) + Calibration!$C$11</f>
        <v>422.55229709059921</v>
      </c>
      <c r="C64" s="3">
        <v>449.27421366130375</v>
      </c>
      <c r="D64" s="3">
        <v>575.60820513972226</v>
      </c>
      <c r="E64" s="3">
        <f t="shared" si="0"/>
        <v>0.15133608252745895</v>
      </c>
      <c r="G64" s="3">
        <f>AVERAGE('6E'!$J63:$J93) + Calibration!$C$11</f>
        <v>418.62563849877108</v>
      </c>
      <c r="H64" s="3">
        <v>516.79997147875633</v>
      </c>
      <c r="I64" s="3">
        <v>594.68180310930393</v>
      </c>
      <c r="J64" s="3">
        <f t="shared" si="1"/>
        <v>0.55599750559155214</v>
      </c>
      <c r="L64" s="3">
        <f>AVERAGE('7E'!$J63:$J93) + Calibration!$C$11</f>
        <v>422.66978055168693</v>
      </c>
      <c r="M64" s="3">
        <v>778.88609194430796</v>
      </c>
      <c r="N64" s="3">
        <v>583.6228361940764</v>
      </c>
      <c r="O64" s="3">
        <f t="shared" si="2"/>
        <v>2.0173845298821469</v>
      </c>
      <c r="Q64" s="3">
        <f>AVERAGE('8E'!$J63:$J93) + Calibration!$C$11</f>
        <v>422.93049215163194</v>
      </c>
      <c r="R64" s="3">
        <v>1855.598175499307</v>
      </c>
      <c r="S64" s="3">
        <v>595.05456422093107</v>
      </c>
      <c r="T64" s="3">
        <f t="shared" si="3"/>
        <v>8.1137262062715418</v>
      </c>
    </row>
    <row r="65" spans="1:21" x14ac:dyDescent="0.25">
      <c r="A65" s="3">
        <f t="shared" si="4"/>
        <v>7.6666666666666563</v>
      </c>
      <c r="B65" s="3">
        <f>AVERAGE('5E'!$J220:$J250) + Calibration!$C$11</f>
        <v>422.96200864547933</v>
      </c>
      <c r="C65" s="3">
        <v>449.27421366130375</v>
      </c>
      <c r="D65" s="3">
        <v>588.65529758781281</v>
      </c>
      <c r="E65" s="3">
        <f t="shared" si="0"/>
        <v>0.14901573467674503</v>
      </c>
      <c r="G65" s="3">
        <f>AVERAGE('6E'!$J64:$J94) + Calibration!$C$11</f>
        <v>418.60988025184736</v>
      </c>
      <c r="H65" s="3">
        <v>511.78934441294564</v>
      </c>
      <c r="I65" s="3">
        <v>595.7379823728528</v>
      </c>
      <c r="J65" s="3">
        <f t="shared" si="1"/>
        <v>0.52770971875602202</v>
      </c>
      <c r="L65" s="3">
        <f>AVERAGE('7E'!$J64:$J94) + Calibration!$C$11</f>
        <v>423.10384862603956</v>
      </c>
      <c r="M65" s="3">
        <v>758.92128455307534</v>
      </c>
      <c r="N65" s="3">
        <v>581.63471066121326</v>
      </c>
      <c r="O65" s="3">
        <f t="shared" si="2"/>
        <v>1.901858164370192</v>
      </c>
      <c r="Q65" s="3">
        <f>AVERAGE('8E'!$J64:$J94) + Calibration!$C$11</f>
        <v>423.74275958472094</v>
      </c>
      <c r="R65" s="3">
        <v>1847.6585030618669</v>
      </c>
      <c r="S65" s="3">
        <v>598.72018931082425</v>
      </c>
      <c r="T65" s="3">
        <f t="shared" si="3"/>
        <v>8.0641607385021459</v>
      </c>
    </row>
    <row r="66" spans="1:21" x14ac:dyDescent="0.25">
      <c r="A66" s="3">
        <f t="shared" si="4"/>
        <v>7.7499999999999893</v>
      </c>
      <c r="B66" s="3">
        <f>AVERAGE('5E'!$J221:$J251) + Calibration!$C$11</f>
        <v>423.42616351091294</v>
      </c>
      <c r="C66" s="3">
        <v>449.27421366130375</v>
      </c>
      <c r="D66" s="3">
        <v>579.27383022961533</v>
      </c>
      <c r="E66" s="3">
        <f t="shared" si="0"/>
        <v>0.14638705425126269</v>
      </c>
      <c r="G66" s="3">
        <f>AVERAGE('6E'!$J65:$J95) + Calibration!$C$11</f>
        <v>418.78752010428224</v>
      </c>
      <c r="H66" s="3">
        <v>514.33312296086342</v>
      </c>
      <c r="I66" s="3">
        <v>602.07515114753062</v>
      </c>
      <c r="J66" s="3">
        <f t="shared" si="1"/>
        <v>0.54111003605525276</v>
      </c>
      <c r="L66" s="3">
        <f>AVERAGE('7E'!$J65:$J95) + Calibration!$C$11</f>
        <v>423.46771944061868</v>
      </c>
      <c r="M66" s="3">
        <v>748.90049292664412</v>
      </c>
      <c r="N66" s="3">
        <v>583.31221021824342</v>
      </c>
      <c r="O66" s="3">
        <f t="shared" si="2"/>
        <v>1.8430459856840467</v>
      </c>
      <c r="Q66" s="3">
        <f>AVERAGE('8E'!$J65:$J95) + Calibration!$C$11</f>
        <v>423.85879758479541</v>
      </c>
      <c r="R66" s="3">
        <v>1833.0895895601559</v>
      </c>
      <c r="S66" s="3">
        <v>599.40360746274587</v>
      </c>
      <c r="T66" s="3">
        <f t="shared" si="3"/>
        <v>7.9809944346741366</v>
      </c>
    </row>
    <row r="67" spans="1:21" x14ac:dyDescent="0.25">
      <c r="A67" s="3">
        <f t="shared" si="4"/>
        <v>7.8333333333333224</v>
      </c>
      <c r="B67" s="3">
        <f>AVERAGE('5E'!$J222:$J252) + Calibration!$C$11</f>
        <v>423.75135785726974</v>
      </c>
      <c r="C67" s="3">
        <v>448.88871558499636</v>
      </c>
      <c r="D67" s="3">
        <v>587.35059641976375</v>
      </c>
      <c r="E67" s="3">
        <f t="shared" si="0"/>
        <v>0.1423621405874779</v>
      </c>
      <c r="G67" s="3">
        <f>AVERAGE('6E'!$J66:$J96) + Calibration!$C$11</f>
        <v>418.47665286951496</v>
      </c>
      <c r="H67" s="3">
        <v>516.4144734024494</v>
      </c>
      <c r="I67" s="3">
        <v>603.75261342720694</v>
      </c>
      <c r="J67" s="3">
        <f t="shared" si="1"/>
        <v>0.55465804825468978</v>
      </c>
      <c r="L67" s="3">
        <f>AVERAGE('7E'!$J66:$J96) + Calibration!$C$11</f>
        <v>423.66111753997728</v>
      </c>
      <c r="M67" s="3">
        <v>738.49404905550978</v>
      </c>
      <c r="N67" s="3">
        <v>588.34464054751845</v>
      </c>
      <c r="O67" s="3">
        <f t="shared" si="2"/>
        <v>1.7830151658519402</v>
      </c>
      <c r="Q67" s="3">
        <f>AVERAGE('8E'!$J66:$J96) + Calibration!$C$11</f>
        <v>423.83587936349676</v>
      </c>
      <c r="R67" s="3">
        <v>1993.1163854837084</v>
      </c>
      <c r="S67" s="3">
        <v>598.40952605763755</v>
      </c>
      <c r="T67" s="3">
        <f t="shared" si="3"/>
        <v>8.8874150757323243</v>
      </c>
    </row>
    <row r="68" spans="1:21" x14ac:dyDescent="0.25">
      <c r="A68" s="3">
        <f t="shared" si="4"/>
        <v>7.9166666666666554</v>
      </c>
      <c r="B68" s="3">
        <f>AVERAGE('5E'!$J223:$J253) + Calibration!$C$11</f>
        <v>424.07654790592278</v>
      </c>
      <c r="C68" s="3">
        <v>448.88871558499636</v>
      </c>
      <c r="D68" s="3">
        <v>587.35059641976375</v>
      </c>
      <c r="E68" s="3">
        <f t="shared" ref="E68:E131" si="5">(C68-B68)/(7*35314.6667/1400)</f>
        <v>0.14052046924216663</v>
      </c>
      <c r="G68" s="3">
        <f>AVERAGE('6E'!$J67:$J97) + Calibration!$C$11</f>
        <v>419.75450487080394</v>
      </c>
      <c r="H68" s="3">
        <v>521.34793918563946</v>
      </c>
      <c r="I68" s="3">
        <v>601.39172678271666</v>
      </c>
      <c r="J68" s="3">
        <f t="shared" ref="J68:J131" si="6">(H68-G68)/(7*35314.6667/1400)</f>
        <v>0.57536113919962617</v>
      </c>
      <c r="L68" s="3">
        <f>AVERAGE('7E'!$J67:$J97) + Calibration!$C$11</f>
        <v>423.11101146555029</v>
      </c>
      <c r="M68" s="3">
        <v>748.90049292664412</v>
      </c>
      <c r="N68" s="3">
        <v>583.31221021824342</v>
      </c>
      <c r="O68" s="3">
        <f t="shared" ref="O68:O131" si="7">(M68-L68)/(7*35314.6667/1400)</f>
        <v>1.8450661546869069</v>
      </c>
      <c r="Q68" s="3">
        <f>AVERAGE('8E'!$J67:$J97) + Calibration!$C$11</f>
        <v>424.09947185749314</v>
      </c>
      <c r="R68" s="3">
        <v>1917.6511093972124</v>
      </c>
      <c r="S68" s="3">
        <v>598.40952605763755</v>
      </c>
      <c r="T68" s="3">
        <f t="shared" ref="T68:T131" si="8">(R68-Q68)/(7*35314.6667/1400)</f>
        <v>8.4585345246354482</v>
      </c>
    </row>
    <row r="69" spans="1:21" x14ac:dyDescent="0.25">
      <c r="A69" s="3">
        <f t="shared" ref="A69:A132" si="9">1/12+A68</f>
        <v>7.9999999999999885</v>
      </c>
      <c r="B69" s="3">
        <f>AVERAGE('5E'!$J224:$J254) + Calibration!$C$11</f>
        <v>424.6409782268035</v>
      </c>
      <c r="C69" s="3">
        <v>448.88871558499636</v>
      </c>
      <c r="D69" s="3">
        <v>588.65529758781281</v>
      </c>
      <c r="E69" s="3">
        <f t="shared" si="5"/>
        <v>0.13732389187857102</v>
      </c>
      <c r="G69" s="3">
        <f>AVERAGE('6E'!$J68:$J98) + Calibration!$C$11</f>
        <v>419.53102427806795</v>
      </c>
      <c r="H69" s="3">
        <v>527.20626118149403</v>
      </c>
      <c r="I69" s="3">
        <v>594.37114606900946</v>
      </c>
      <c r="J69" s="3">
        <f t="shared" si="6"/>
        <v>0.60980463340137414</v>
      </c>
      <c r="L69" s="3">
        <f>AVERAGE('7E'!$J68:$J98) + Calibration!$C$11</f>
        <v>422.49930640389852</v>
      </c>
      <c r="M69" s="3">
        <v>764.70267651890458</v>
      </c>
      <c r="N69" s="3">
        <v>582.93941182926244</v>
      </c>
      <c r="O69" s="3">
        <f t="shared" si="7"/>
        <v>1.9380240681416712</v>
      </c>
      <c r="Q69" s="3">
        <f>AVERAGE('8E'!$J68:$J98) + Calibration!$C$11</f>
        <v>424.1925873385652</v>
      </c>
      <c r="R69" s="3">
        <v>1694.7234533931157</v>
      </c>
      <c r="S69" s="3">
        <v>590.70555825647011</v>
      </c>
      <c r="T69" s="3">
        <f t="shared" si="8"/>
        <v>7.1954855292718962</v>
      </c>
      <c r="U69">
        <v>0</v>
      </c>
    </row>
    <row r="70" spans="1:21" x14ac:dyDescent="0.25">
      <c r="A70" s="3">
        <f t="shared" si="9"/>
        <v>8.0833333333333215</v>
      </c>
      <c r="B70" s="3">
        <f>AVERAGE('5E'!$J225:$J255) + Calibration!$C$11</f>
        <v>423.95907733794633</v>
      </c>
      <c r="C70" s="3">
        <v>451.81799220922153</v>
      </c>
      <c r="D70" s="3">
        <v>586.97779803078276</v>
      </c>
      <c r="E70" s="3">
        <f t="shared" si="5"/>
        <v>0.15777532382190201</v>
      </c>
      <c r="G70" s="3">
        <f>AVERAGE('6E'!$J69:$J99) + Calibration!$C$11</f>
        <v>420.13556936534479</v>
      </c>
      <c r="H70" s="3">
        <v>524.27698455726909</v>
      </c>
      <c r="I70" s="3">
        <v>593.00430355227388</v>
      </c>
      <c r="J70" s="3">
        <f t="shared" si="6"/>
        <v>0.58979129593158119</v>
      </c>
      <c r="L70" s="3">
        <f>AVERAGE('7E'!$J69:$J99) + Calibration!$C$11</f>
        <v>421.72428573626547</v>
      </c>
      <c r="M70" s="3">
        <v>781.3529404622011</v>
      </c>
      <c r="N70" s="3">
        <v>585.98375390302806</v>
      </c>
      <c r="O70" s="3">
        <f t="shared" si="7"/>
        <v>2.0367098904316467</v>
      </c>
      <c r="Q70" s="3">
        <f>AVERAGE('8E'!$J69:$J99) + Calibration!$C$11</f>
        <v>424.34014183248706</v>
      </c>
      <c r="R70" s="3">
        <v>1510.9548785240611</v>
      </c>
      <c r="S70" s="3">
        <v>599.40360746274587</v>
      </c>
      <c r="T70" s="3">
        <f t="shared" si="8"/>
        <v>6.1539005644449363</v>
      </c>
    </row>
    <row r="71" spans="1:21" x14ac:dyDescent="0.25">
      <c r="A71" s="3">
        <f t="shared" si="9"/>
        <v>8.1666666666666554</v>
      </c>
      <c r="B71" s="3">
        <f>AVERAGE('5E'!$J226:$J256) + Calibration!$C$11</f>
        <v>423.3702904975932</v>
      </c>
      <c r="C71" s="3">
        <v>451.81799220922153</v>
      </c>
      <c r="D71" s="3">
        <v>580.95129250929165</v>
      </c>
      <c r="E71" s="3">
        <f t="shared" si="5"/>
        <v>0.1611098411506646</v>
      </c>
      <c r="G71" s="3">
        <f>AVERAGE('6E'!$J70:$J100) + Calibration!$C$11</f>
        <v>420.60831390791969</v>
      </c>
      <c r="H71" s="3">
        <v>520.11451492669312</v>
      </c>
      <c r="I71" s="3">
        <v>600.39765159050057</v>
      </c>
      <c r="J71" s="3">
        <f t="shared" si="6"/>
        <v>0.56354036618317238</v>
      </c>
      <c r="L71" s="3">
        <f>AVERAGE('7E'!$J70:$J100) + Calibration!$C$11</f>
        <v>421.49937544076312</v>
      </c>
      <c r="M71" s="3">
        <v>796.38428207024367</v>
      </c>
      <c r="N71" s="3">
        <v>594.06052009317648</v>
      </c>
      <c r="O71" s="3">
        <f t="shared" si="7"/>
        <v>2.123111679428539</v>
      </c>
      <c r="Q71" s="3">
        <f>AVERAGE('8E'!$J70:$J100) + Calibration!$C$11</f>
        <v>424.21694099290187</v>
      </c>
      <c r="R71" s="3">
        <v>1457.6896974146323</v>
      </c>
      <c r="S71" s="3">
        <v>603.06919527528521</v>
      </c>
      <c r="T71" s="3">
        <f t="shared" si="8"/>
        <v>5.8529379036825535</v>
      </c>
    </row>
    <row r="72" spans="1:21" x14ac:dyDescent="0.25">
      <c r="A72" s="3">
        <f t="shared" si="9"/>
        <v>8.2499999999999893</v>
      </c>
      <c r="B72" s="3">
        <f>AVERAGE('5E'!$J227:$J257) + Calibration!$C$11</f>
        <v>423.97483558486999</v>
      </c>
      <c r="C72" s="3">
        <v>454.28460947451913</v>
      </c>
      <c r="D72" s="3">
        <v>583.31221021824342</v>
      </c>
      <c r="E72" s="3">
        <f t="shared" si="5"/>
        <v>0.17165544359873081</v>
      </c>
      <c r="G72" s="3">
        <f>AVERAGE('6E'!$J71:$J101) + Calibration!$C$11</f>
        <v>421.01086548842494</v>
      </c>
      <c r="H72" s="3">
        <v>517.18523830246841</v>
      </c>
      <c r="I72" s="3">
        <v>596.0486456260395</v>
      </c>
      <c r="J72" s="3">
        <f t="shared" si="6"/>
        <v>0.54467099254284312</v>
      </c>
      <c r="L72" s="3">
        <f>AVERAGE('7E'!$J71:$J101) + Calibration!$C$11</f>
        <v>421.09682386025781</v>
      </c>
      <c r="M72" s="3">
        <v>796.84678726077414</v>
      </c>
      <c r="N72" s="3">
        <v>593.00430355227388</v>
      </c>
      <c r="O72" s="3">
        <f t="shared" si="7"/>
        <v>2.1280108154072783</v>
      </c>
      <c r="Q72" s="3">
        <f>AVERAGE('8E'!$J71:$J101) + Calibration!$C$11</f>
        <v>424.64384622774361</v>
      </c>
      <c r="R72" s="3">
        <v>1528.9154967563288</v>
      </c>
      <c r="S72" s="3">
        <v>601.76448789434392</v>
      </c>
      <c r="T72" s="3">
        <f t="shared" si="8"/>
        <v>6.2538981885879457</v>
      </c>
    </row>
    <row r="73" spans="1:21" x14ac:dyDescent="0.25">
      <c r="A73" s="3">
        <f t="shared" si="9"/>
        <v>8.3333333333333233</v>
      </c>
      <c r="B73" s="3">
        <f>AVERAGE('5E'!$J228:$J258) + Calibration!$C$11</f>
        <v>424.33011242460407</v>
      </c>
      <c r="C73" s="3">
        <v>454.28460947451913</v>
      </c>
      <c r="D73" s="3">
        <v>586.66717826784213</v>
      </c>
      <c r="E73" s="3">
        <f t="shared" si="5"/>
        <v>0.1696433796438184</v>
      </c>
      <c r="G73" s="3">
        <f>AVERAGE('6E'!$J72:$J102) + Calibration!$C$11</f>
        <v>421.29021622934482</v>
      </c>
      <c r="H73" s="3">
        <v>516.4144734024494</v>
      </c>
      <c r="I73" s="3">
        <v>596.35926538898025</v>
      </c>
      <c r="J73" s="3">
        <f t="shared" si="6"/>
        <v>0.53872379983755914</v>
      </c>
      <c r="L73" s="3">
        <f>AVERAGE('7E'!$J72:$J102) + Calibration!$C$11</f>
        <v>420.84899104575317</v>
      </c>
      <c r="M73" s="3">
        <v>791.37373208863187</v>
      </c>
      <c r="N73" s="3">
        <v>595.05456422093107</v>
      </c>
      <c r="O73" s="3">
        <f t="shared" si="7"/>
        <v>2.0984184514072091</v>
      </c>
      <c r="Q73" s="3">
        <f>AVERAGE('8E'!$J72:$J102) + Calibration!$C$11</f>
        <v>424.32581615346555</v>
      </c>
      <c r="R73" s="3">
        <v>1817.6729040442026</v>
      </c>
      <c r="S73" s="3">
        <v>599.40360746274587</v>
      </c>
      <c r="T73" s="3">
        <f t="shared" si="8"/>
        <v>7.891039152243998</v>
      </c>
    </row>
    <row r="74" spans="1:21" x14ac:dyDescent="0.25">
      <c r="A74" s="3">
        <f t="shared" si="9"/>
        <v>8.4166666666666572</v>
      </c>
      <c r="B74" s="3">
        <f>AVERAGE('5E'!$J229:$J259) + Calibration!$C$11</f>
        <v>424.33870783201701</v>
      </c>
      <c r="C74" s="3">
        <v>457.2138090145454</v>
      </c>
      <c r="D74" s="3">
        <v>584.98967249791974</v>
      </c>
      <c r="E74" s="3">
        <f t="shared" si="5"/>
        <v>0.1861838394897177</v>
      </c>
      <c r="G74" s="3">
        <f>AVERAGE('6E'!$J73:$J103) + Calibration!$C$11</f>
        <v>421.5308862043388</v>
      </c>
      <c r="H74" s="3">
        <v>513.87069485453162</v>
      </c>
      <c r="I74" s="3">
        <v>599.40360746274587</v>
      </c>
      <c r="J74" s="3">
        <f t="shared" si="6"/>
        <v>0.52295443949464093</v>
      </c>
      <c r="L74" s="3">
        <f>AVERAGE('7E'!$J73:$J103) + Calibration!$C$11</f>
        <v>419.32330479739153</v>
      </c>
      <c r="M74" s="3">
        <v>804.32395450768422</v>
      </c>
      <c r="N74" s="3">
        <v>592.38302053614643</v>
      </c>
      <c r="O74" s="3">
        <f t="shared" si="7"/>
        <v>2.1804008684600875</v>
      </c>
      <c r="Q74" s="3">
        <f>AVERAGE('8E'!$J73:$J103) + Calibration!$C$11</f>
        <v>422.94625039855566</v>
      </c>
      <c r="R74" s="3">
        <v>1714.765422066969</v>
      </c>
      <c r="S74" s="3">
        <v>599.40360746274587</v>
      </c>
      <c r="T74" s="3">
        <f t="shared" si="8"/>
        <v>7.316049066199529</v>
      </c>
    </row>
    <row r="75" spans="1:21" x14ac:dyDescent="0.25">
      <c r="A75" s="3">
        <f t="shared" si="9"/>
        <v>8.4999999999999911</v>
      </c>
      <c r="B75" s="3">
        <f>AVERAGE('5E'!$J230:$J260) + Calibration!$C$11</f>
        <v>424.38598400535602</v>
      </c>
      <c r="C75" s="3">
        <v>462.22420482776056</v>
      </c>
      <c r="D75" s="3">
        <v>584.98967249791974</v>
      </c>
      <c r="E75" s="3">
        <f t="shared" si="5"/>
        <v>0.21429181899884409</v>
      </c>
      <c r="G75" s="3">
        <f>AVERAGE('6E'!$J74:$J104) + Calibration!$C$11</f>
        <v>421.1283346238335</v>
      </c>
      <c r="H75" s="3">
        <v>511.78934441294564</v>
      </c>
      <c r="I75" s="3">
        <v>598.72018931082425</v>
      </c>
      <c r="J75" s="3">
        <f t="shared" si="6"/>
        <v>0.51344678152724654</v>
      </c>
      <c r="L75" s="3">
        <f>AVERAGE('7E'!$J74:$J104) + Calibration!$C$11</f>
        <v>418.9121592420413</v>
      </c>
      <c r="M75" s="3">
        <v>823.44083571627766</v>
      </c>
      <c r="N75" s="3">
        <v>594.37114606900946</v>
      </c>
      <c r="O75" s="3">
        <f t="shared" si="7"/>
        <v>2.2909952961511957</v>
      </c>
      <c r="Q75" s="3">
        <f>AVERAGE('8E'!$J74:$J104) + Calibration!$C$11</f>
        <v>422.45774331135328</v>
      </c>
      <c r="R75" s="3">
        <v>1790.6161962297717</v>
      </c>
      <c r="S75" s="3">
        <v>596.73206377796123</v>
      </c>
      <c r="T75" s="3">
        <f t="shared" si="8"/>
        <v>7.7483866096825897</v>
      </c>
    </row>
    <row r="76" spans="1:21" x14ac:dyDescent="0.25">
      <c r="A76" s="3">
        <f t="shared" si="9"/>
        <v>8.583333333333325</v>
      </c>
      <c r="B76" s="3">
        <f>AVERAGE('5E'!$J231:$J261) + Calibration!$C$11</f>
        <v>424.00635064614949</v>
      </c>
      <c r="C76" s="3">
        <v>461.37627864512137</v>
      </c>
      <c r="D76" s="3">
        <v>589.02805869944007</v>
      </c>
      <c r="E76" s="3">
        <f t="shared" si="5"/>
        <v>0.21163970378897493</v>
      </c>
      <c r="G76" s="3">
        <f>AVERAGE('6E'!$J75:$J105) + Calibration!$C$11</f>
        <v>421.87183593248346</v>
      </c>
      <c r="H76" s="3">
        <v>516.79997147875633</v>
      </c>
      <c r="I76" s="3">
        <v>604.12541181618792</v>
      </c>
      <c r="J76" s="3">
        <f t="shared" si="6"/>
        <v>0.53761309063280982</v>
      </c>
      <c r="L76" s="3">
        <f>AVERAGE('7E'!$J75:$J105) + Calibration!$C$11</f>
        <v>419.12847556269861</v>
      </c>
      <c r="M76" s="3">
        <v>839.32018059115831</v>
      </c>
      <c r="N76" s="3">
        <v>584.30625434599801</v>
      </c>
      <c r="O76" s="3">
        <f t="shared" si="7"/>
        <v>2.3797008115523832</v>
      </c>
      <c r="Q76" s="3">
        <f>AVERAGE('8E'!$J75:$J105) + Calibration!$C$11</f>
        <v>422.44198506442962</v>
      </c>
      <c r="R76" s="3">
        <v>1875.1777160668282</v>
      </c>
      <c r="S76" s="3">
        <v>595.36522126122554</v>
      </c>
      <c r="T76" s="3">
        <f t="shared" si="8"/>
        <v>8.2273789717086494</v>
      </c>
    </row>
    <row r="77" spans="1:21" x14ac:dyDescent="0.25">
      <c r="A77" s="3">
        <f t="shared" si="9"/>
        <v>8.666666666666659</v>
      </c>
      <c r="B77" s="3">
        <f>AVERAGE('5E'!$J232:$J262) + Calibration!$C$11</f>
        <v>423.48776106556983</v>
      </c>
      <c r="C77" s="3">
        <v>466.3869057109323</v>
      </c>
      <c r="D77" s="3">
        <v>583.99563458305738</v>
      </c>
      <c r="E77" s="3">
        <f t="shared" si="5"/>
        <v>0.24295369971798411</v>
      </c>
      <c r="G77" s="3">
        <f>AVERAGE('6E'!$J76:$J106) + Calibration!$C$11</f>
        <v>421.92627064762951</v>
      </c>
      <c r="H77" s="3">
        <v>513.87069485453162</v>
      </c>
      <c r="I77" s="3">
        <v>599.71422722568661</v>
      </c>
      <c r="J77" s="3">
        <f t="shared" si="6"/>
        <v>0.52071523136817321</v>
      </c>
      <c r="L77" s="3">
        <f>AVERAGE('7E'!$J76:$J106) + Calibration!$C$11</f>
        <v>419.05111403084658</v>
      </c>
      <c r="M77" s="3">
        <v>874.70182766674111</v>
      </c>
      <c r="N77" s="3">
        <v>588.65529758781281</v>
      </c>
      <c r="O77" s="3">
        <f t="shared" si="7"/>
        <v>2.5805182730828067</v>
      </c>
      <c r="Q77" s="3">
        <f>AVERAGE('8E'!$J76:$J106) + Calibration!$C$11</f>
        <v>422.52794057112681</v>
      </c>
      <c r="R77" s="3">
        <v>1617.2538339792575</v>
      </c>
      <c r="S77" s="3">
        <v>587.97187943589108</v>
      </c>
      <c r="T77" s="3">
        <f t="shared" si="8"/>
        <v>6.7661739727427781</v>
      </c>
    </row>
    <row r="78" spans="1:21" x14ac:dyDescent="0.25">
      <c r="A78" s="3">
        <f t="shared" si="9"/>
        <v>8.7499999999999929</v>
      </c>
      <c r="B78" s="3">
        <f>AVERAGE('5E'!$J233:$J263) + Calibration!$C$11</f>
        <v>423.70550852156134</v>
      </c>
      <c r="C78" s="3">
        <v>482.18901221899409</v>
      </c>
      <c r="D78" s="3">
        <v>580.95129250929165</v>
      </c>
      <c r="E78" s="3">
        <f t="shared" si="5"/>
        <v>0.3312136806741135</v>
      </c>
      <c r="G78" s="3">
        <f>AVERAGE('6E'!$J77:$J107) + Calibration!$C$11</f>
        <v>422.91760477078401</v>
      </c>
      <c r="H78" s="3">
        <v>506.39352760762176</v>
      </c>
      <c r="I78" s="3">
        <v>605.80287409586424</v>
      </c>
      <c r="J78" s="3">
        <f t="shared" si="6"/>
        <v>0.47275498050693904</v>
      </c>
      <c r="L78" s="3">
        <f>AVERAGE('7E'!$J77:$J107) + Calibration!$C$11</f>
        <v>419.36771010465458</v>
      </c>
      <c r="M78" s="3">
        <v>881.79357392154247</v>
      </c>
      <c r="N78" s="3">
        <v>587.35059641976375</v>
      </c>
      <c r="O78" s="3">
        <f t="shared" si="7"/>
        <v>2.6188884507687447</v>
      </c>
      <c r="Q78" s="3">
        <f>AVERAGE('8E'!$J77:$J107) + Calibration!$C$11</f>
        <v>422.25002096554095</v>
      </c>
      <c r="R78" s="3">
        <v>1536.8551691937694</v>
      </c>
      <c r="S78" s="3">
        <v>590.33275986748913</v>
      </c>
      <c r="T78" s="3">
        <f t="shared" si="8"/>
        <v>6.3124206024474718</v>
      </c>
    </row>
    <row r="79" spans="1:21" x14ac:dyDescent="0.25">
      <c r="A79" s="3">
        <f t="shared" si="9"/>
        <v>8.8333333333333268</v>
      </c>
      <c r="B79" s="3">
        <f>AVERAGE('5E'!$J234:$J264) + Calibration!$C$11</f>
        <v>423.61955301486427</v>
      </c>
      <c r="C79" s="3">
        <v>486.8141412084974</v>
      </c>
      <c r="D79" s="3">
        <v>575.91886839290896</v>
      </c>
      <c r="E79" s="3">
        <f t="shared" si="5"/>
        <v>0.35789429208251955</v>
      </c>
      <c r="G79" s="3">
        <f>AVERAGE('6E'!$J78:$J108) + Calibration!$C$11</f>
        <v>423.49063336421341</v>
      </c>
      <c r="H79" s="3">
        <v>504.69767524234317</v>
      </c>
      <c r="I79" s="3">
        <v>597.72610790571582</v>
      </c>
      <c r="J79" s="3">
        <f t="shared" si="6"/>
        <v>0.45990546969047141</v>
      </c>
      <c r="L79" s="3">
        <f>AVERAGE('7E'!$J78:$J108) + Calibration!$C$11</f>
        <v>418.42364642456732</v>
      </c>
      <c r="M79" s="3">
        <v>876.39768003201993</v>
      </c>
      <c r="N79" s="3">
        <v>586.97779803078276</v>
      </c>
      <c r="O79" s="3">
        <f t="shared" si="7"/>
        <v>2.5936760921345612</v>
      </c>
      <c r="Q79" s="3">
        <f>AVERAGE('8E'!$J78:$J108) + Calibration!$C$11</f>
        <v>423.51927899198506</v>
      </c>
      <c r="R79" s="3">
        <v>1673.910719819243</v>
      </c>
      <c r="S79" s="3">
        <v>587.66121618270438</v>
      </c>
      <c r="T79" s="3">
        <f t="shared" si="8"/>
        <v>7.0814285262800336</v>
      </c>
    </row>
    <row r="80" spans="1:21" x14ac:dyDescent="0.25">
      <c r="A80" s="3">
        <f t="shared" si="9"/>
        <v>8.9166666666666607</v>
      </c>
      <c r="B80" s="3">
        <f>AVERAGE('5E'!$J235:$J265) + Calibration!$C$11</f>
        <v>422.79009763208506</v>
      </c>
      <c r="C80" s="3">
        <v>486.35171310216515</v>
      </c>
      <c r="D80" s="3">
        <v>578.59040586480137</v>
      </c>
      <c r="E80" s="3">
        <f t="shared" si="5"/>
        <v>0.35997290310022989</v>
      </c>
      <c r="G80" s="3">
        <f>AVERAGE('6E'!$J79:$J109) + Calibration!$C$11</f>
        <v>423.81582771057032</v>
      </c>
      <c r="H80" s="3">
        <v>503.84974905970398</v>
      </c>
      <c r="I80" s="3">
        <v>593.37710194125475</v>
      </c>
      <c r="J80" s="3">
        <f t="shared" si="6"/>
        <v>0.45326165487572706</v>
      </c>
      <c r="L80" s="3">
        <f>AVERAGE('7E'!$J79:$J109) + Calibration!$C$11</f>
        <v>417.37930299132938</v>
      </c>
      <c r="M80" s="3">
        <v>856.81837071709401</v>
      </c>
      <c r="N80" s="3">
        <v>583.6228361940764</v>
      </c>
      <c r="O80" s="3">
        <f t="shared" si="7"/>
        <v>2.4887057349787454</v>
      </c>
      <c r="Q80" s="3">
        <f>AVERAGE('8E'!$J79:$J109) + Calibration!$C$11</f>
        <v>424.01495035126607</v>
      </c>
      <c r="R80" s="3">
        <v>2175.1893392400798</v>
      </c>
      <c r="S80" s="3">
        <v>603.06919527528521</v>
      </c>
      <c r="T80" s="3">
        <f t="shared" si="8"/>
        <v>9.917547311235495</v>
      </c>
    </row>
    <row r="81" spans="1:20" x14ac:dyDescent="0.25">
      <c r="A81" s="3">
        <f t="shared" si="9"/>
        <v>8.9999999999999947</v>
      </c>
      <c r="B81" s="3">
        <f>AVERAGE('5E'!$J236:$J266) + Calibration!$C$11</f>
        <v>422.16406545884399</v>
      </c>
      <c r="C81" s="3">
        <v>484.27036266057962</v>
      </c>
      <c r="D81" s="3">
        <v>579.58444999255607</v>
      </c>
      <c r="E81" s="3">
        <f t="shared" si="5"/>
        <v>0.3517308982657657</v>
      </c>
      <c r="G81" s="3">
        <f>AVERAGE('6E'!$J80:$J110) + Calibration!$C$11</f>
        <v>424.41177452529837</v>
      </c>
      <c r="H81" s="3">
        <v>502.23105797704579</v>
      </c>
      <c r="I81" s="3">
        <v>597.41548814277508</v>
      </c>
      <c r="J81" s="3">
        <f t="shared" si="6"/>
        <v>0.44071934254867207</v>
      </c>
      <c r="L81" s="3">
        <f>AVERAGE('7E'!$J80:$J110) + Calibration!$C$11</f>
        <v>416.92231669567815</v>
      </c>
      <c r="M81" s="3">
        <v>839.70567866746546</v>
      </c>
      <c r="N81" s="3">
        <v>578.96316697642862</v>
      </c>
      <c r="O81" s="3">
        <f t="shared" si="7"/>
        <v>2.3943783219779746</v>
      </c>
      <c r="Q81" s="3">
        <f>AVERAGE('8E'!$J80:$J110) + Calibration!$C$11</f>
        <v>424.30146393169673</v>
      </c>
      <c r="R81" s="3">
        <v>2335.9870542320477</v>
      </c>
      <c r="S81" s="3">
        <v>599.09295042245139</v>
      </c>
      <c r="T81" s="3">
        <f t="shared" si="8"/>
        <v>10.826581525122258</v>
      </c>
    </row>
    <row r="82" spans="1:20" x14ac:dyDescent="0.25">
      <c r="A82" s="3">
        <f t="shared" si="9"/>
        <v>9.0833333333333286</v>
      </c>
      <c r="B82" s="3">
        <f>AVERAGE('5E'!$J237:$J267) + Calibration!$C$11</f>
        <v>421.69275061903539</v>
      </c>
      <c r="C82" s="3">
        <v>481.80359122688492</v>
      </c>
      <c r="D82" s="3">
        <v>576.60228654483058</v>
      </c>
      <c r="E82" s="3">
        <f t="shared" si="5"/>
        <v>0.34042989060887563</v>
      </c>
      <c r="G82" s="3">
        <f>AVERAGE('6E'!$J81:$J111) + Calibration!$C$11</f>
        <v>424.46621353814817</v>
      </c>
      <c r="H82" s="3">
        <v>504.31217716603601</v>
      </c>
      <c r="I82" s="3">
        <v>600.39765159050057</v>
      </c>
      <c r="J82" s="3">
        <f t="shared" si="6"/>
        <v>0.45219718088341937</v>
      </c>
      <c r="L82" s="3">
        <f>AVERAGE('7E'!$J81:$J111) + Calibration!$C$11</f>
        <v>415.8063462999005</v>
      </c>
      <c r="M82" s="3">
        <v>831.84293626005024</v>
      </c>
      <c r="N82" s="3">
        <v>583.6228361940764</v>
      </c>
      <c r="O82" s="3">
        <f t="shared" si="7"/>
        <v>2.3561688603457762</v>
      </c>
      <c r="Q82" s="3">
        <f>AVERAGE('8E'!$J81:$J111) + Calibration!$C$11</f>
        <v>424.19259020370089</v>
      </c>
      <c r="R82" s="3">
        <v>2059.3317890121898</v>
      </c>
      <c r="S82" s="3">
        <v>599.09295042245139</v>
      </c>
      <c r="T82" s="3">
        <f t="shared" si="8"/>
        <v>9.2603971754800032</v>
      </c>
    </row>
    <row r="83" spans="1:20" x14ac:dyDescent="0.25">
      <c r="A83" s="3">
        <f t="shared" si="9"/>
        <v>9.1666666666666625</v>
      </c>
      <c r="B83" s="3">
        <f>AVERAGE('5E'!$J238:$J268) + Calibration!$C$11</f>
        <v>421.26727651952791</v>
      </c>
      <c r="C83" s="3">
        <v>480.95581921264284</v>
      </c>
      <c r="D83" s="3">
        <v>573.55794447106496</v>
      </c>
      <c r="E83" s="3">
        <f t="shared" si="5"/>
        <v>0.33803826155388816</v>
      </c>
      <c r="G83" s="3">
        <f>AVERAGE('6E'!$J82:$J112) + Calibration!$C$11</f>
        <v>424.62093087158087</v>
      </c>
      <c r="H83" s="3">
        <v>507.62687478236967</v>
      </c>
      <c r="I83" s="3">
        <v>600.0870256146676</v>
      </c>
      <c r="J83" s="3">
        <f t="shared" si="6"/>
        <v>0.4700933162752392</v>
      </c>
      <c r="L83" s="3">
        <f>AVERAGE('7E'!$J82:$J112) + Calibration!$C$11</f>
        <v>415.4725565461307</v>
      </c>
      <c r="M83" s="3">
        <v>805.17188069032341</v>
      </c>
      <c r="N83" s="3">
        <v>583.6228361940764</v>
      </c>
      <c r="O83" s="3">
        <f t="shared" si="7"/>
        <v>2.2070111971023794</v>
      </c>
      <c r="Q83" s="3">
        <f>AVERAGE('8E'!$J82:$J112) + Calibration!$C$11</f>
        <v>424.01495035126607</v>
      </c>
      <c r="R83" s="3">
        <v>2028.8835306355988</v>
      </c>
      <c r="S83" s="3">
        <v>601.08106974242219</v>
      </c>
      <c r="T83" s="3">
        <f t="shared" si="8"/>
        <v>9.0889634831769932</v>
      </c>
    </row>
    <row r="84" spans="1:20" x14ac:dyDescent="0.25">
      <c r="A84" s="3">
        <f t="shared" si="9"/>
        <v>9.2499999999999964</v>
      </c>
      <c r="B84" s="3">
        <f>AVERAGE('5E'!$J239:$J269) + Calibration!$C$11</f>
        <v>421.35323202622493</v>
      </c>
      <c r="C84" s="3">
        <v>478.87454585525529</v>
      </c>
      <c r="D84" s="3">
        <v>578.59040586480137</v>
      </c>
      <c r="E84" s="3">
        <f t="shared" si="5"/>
        <v>0.32576444409161226</v>
      </c>
      <c r="G84" s="3">
        <f>AVERAGE('6E'!$J83:$J113) + Calibration!$C$11</f>
        <v>424.68252985880554</v>
      </c>
      <c r="H84" s="3">
        <v>507.24145379026095</v>
      </c>
      <c r="I84" s="3">
        <v>600.39765159050057</v>
      </c>
      <c r="J84" s="3">
        <f t="shared" si="6"/>
        <v>0.4675616770380302</v>
      </c>
      <c r="L84" s="3">
        <f>AVERAGE('7E'!$J83:$J113) + Calibration!$C$11</f>
        <v>415.84502133555486</v>
      </c>
      <c r="M84" s="3">
        <v>804.32395450768422</v>
      </c>
      <c r="N84" s="3">
        <v>589.6493417155674</v>
      </c>
      <c r="O84" s="3">
        <f t="shared" si="7"/>
        <v>2.2000996723105377</v>
      </c>
      <c r="Q84" s="3">
        <f>AVERAGE('8E'!$J83:$J113) + Calibration!$C$11</f>
        <v>423.51211901761002</v>
      </c>
      <c r="R84" s="3">
        <v>1792.6974695871593</v>
      </c>
      <c r="S84" s="3">
        <v>608.10165666902174</v>
      </c>
      <c r="T84" s="3">
        <f t="shared" si="8"/>
        <v>7.7542023103366802</v>
      </c>
    </row>
    <row r="85" spans="1:20" x14ac:dyDescent="0.25">
      <c r="A85" s="3">
        <f t="shared" si="9"/>
        <v>9.3333333333333304</v>
      </c>
      <c r="B85" s="3">
        <f>AVERAGE('5E'!$J240:$J270) + Calibration!$C$11</f>
        <v>421.03663451984897</v>
      </c>
      <c r="C85" s="3">
        <v>476.79319541366976</v>
      </c>
      <c r="D85" s="3">
        <v>580.26787435736992</v>
      </c>
      <c r="E85" s="3">
        <f t="shared" si="5"/>
        <v>0.31576999645770853</v>
      </c>
      <c r="G85" s="3">
        <f>AVERAGE('6E'!$J84:$J114) + Calibration!$C$11</f>
        <v>424.96904343923632</v>
      </c>
      <c r="H85" s="3">
        <v>504.31217716603601</v>
      </c>
      <c r="I85" s="3">
        <v>593.6877217041955</v>
      </c>
      <c r="J85" s="3">
        <f t="shared" si="6"/>
        <v>0.44934946944748982</v>
      </c>
      <c r="L85" s="3">
        <f>AVERAGE('7E'!$J84:$J114) + Calibration!$C$11</f>
        <v>415.56710459510498</v>
      </c>
      <c r="M85" s="3">
        <v>932.66906779569877</v>
      </c>
      <c r="N85" s="3">
        <v>582.93941182926244</v>
      </c>
      <c r="O85" s="3">
        <f t="shared" si="7"/>
        <v>2.9285393946566329</v>
      </c>
      <c r="Q85" s="3">
        <f>AVERAGE('8E'!$J84:$J114) + Calibration!$C$11</f>
        <v>423.30296123875985</v>
      </c>
      <c r="R85" s="3">
        <v>1484.7462510606667</v>
      </c>
      <c r="S85" s="3">
        <v>601.08106974242219</v>
      </c>
      <c r="T85" s="3">
        <f t="shared" si="8"/>
        <v>6.0113453644567851</v>
      </c>
    </row>
    <row r="86" spans="1:20" x14ac:dyDescent="0.25">
      <c r="A86" s="3">
        <f t="shared" si="9"/>
        <v>9.4166666666666643</v>
      </c>
      <c r="B86" s="3">
        <f>AVERAGE('5E'!$J241:$J271) + Calibration!$C$11</f>
        <v>421.00511802600158</v>
      </c>
      <c r="C86" s="3">
        <v>473.86391878944505</v>
      </c>
      <c r="D86" s="3">
        <v>574.55202587617327</v>
      </c>
      <c r="E86" s="3">
        <f t="shared" si="5"/>
        <v>0.29935891063326087</v>
      </c>
      <c r="G86" s="3">
        <f>AVERAGE('6E'!$J85:$J115) + Calibration!$C$11</f>
        <v>425.50338983417174</v>
      </c>
      <c r="H86" s="3">
        <v>500.5352056117672</v>
      </c>
      <c r="I86" s="3">
        <v>591.6996023842247</v>
      </c>
      <c r="J86" s="3">
        <f t="shared" si="6"/>
        <v>0.42493288363724213</v>
      </c>
      <c r="L86" s="3">
        <f>AVERAGE('7E'!$J85:$J115) + Calibration!$C$11</f>
        <v>415.24190881618034</v>
      </c>
      <c r="M86" s="3">
        <v>944.69427983369019</v>
      </c>
      <c r="N86" s="3">
        <v>585.30033575110645</v>
      </c>
      <c r="O86" s="3">
        <f t="shared" si="7"/>
        <v>2.9984843153992435</v>
      </c>
      <c r="Q86" s="3">
        <f>AVERAGE('8E'!$J85:$J115) + Calibration!$C$11</f>
        <v>422.84597064540486</v>
      </c>
      <c r="R86" s="3">
        <v>1453.0645684251288</v>
      </c>
      <c r="S86" s="3">
        <v>608.47441778064888</v>
      </c>
      <c r="T86" s="3">
        <f t="shared" si="8"/>
        <v>5.8345084014609929</v>
      </c>
    </row>
    <row r="87" spans="1:20" x14ac:dyDescent="0.25">
      <c r="A87" s="3">
        <f t="shared" si="9"/>
        <v>9.4999999999999982</v>
      </c>
      <c r="B87" s="3">
        <f>AVERAGE('5E'!$J242:$J272) + Calibration!$C$11</f>
        <v>421.32314810027964</v>
      </c>
      <c r="C87" s="3">
        <v>472.24522770678664</v>
      </c>
      <c r="D87" s="3">
        <v>576.91290630777132</v>
      </c>
      <c r="E87" s="3">
        <f t="shared" si="5"/>
        <v>0.28839054344809656</v>
      </c>
      <c r="G87" s="3">
        <f>AVERAGE('6E'!$J86:$J116) + Calibration!$C$11</f>
        <v>426.23972973587877</v>
      </c>
      <c r="H87" s="3">
        <v>499.30178135282085</v>
      </c>
      <c r="I87" s="3">
        <v>599.09295042245139</v>
      </c>
      <c r="J87" s="3">
        <f t="shared" si="6"/>
        <v>0.41377738171852591</v>
      </c>
      <c r="L87" s="3">
        <f>AVERAGE('7E'!$J86:$J116) + Calibration!$C$11</f>
        <v>415.32070005079873</v>
      </c>
      <c r="M87" s="3">
        <v>927.19624387615136</v>
      </c>
      <c r="N87" s="3">
        <v>586.66717826784213</v>
      </c>
      <c r="O87" s="3">
        <f t="shared" si="7"/>
        <v>2.8989402515037899</v>
      </c>
      <c r="Q87" s="3">
        <f>AVERAGE('8E'!$J86:$J116) + Calibration!$C$11</f>
        <v>422.97776689240311</v>
      </c>
      <c r="R87" s="3">
        <v>3106.4437716258317</v>
      </c>
      <c r="S87" s="3">
        <v>608.10165666902174</v>
      </c>
      <c r="T87" s="3">
        <f t="shared" si="8"/>
        <v>15.197459047424216</v>
      </c>
    </row>
    <row r="88" spans="1:20" x14ac:dyDescent="0.25">
      <c r="A88" s="3">
        <f t="shared" si="9"/>
        <v>9.5833333333333321</v>
      </c>
      <c r="B88" s="3">
        <f>AVERAGE('5E'!$J243:$J273) + Calibration!$C$11</f>
        <v>420.55672570519533</v>
      </c>
      <c r="C88" s="3">
        <v>468.85352297622967</v>
      </c>
      <c r="D88" s="3">
        <v>579.95724838153694</v>
      </c>
      <c r="E88" s="3">
        <f t="shared" si="5"/>
        <v>0.27352260000819623</v>
      </c>
      <c r="G88" s="3">
        <f>AVERAGE('6E'!$J87:$J117) + Calibration!$C$11</f>
        <v>426.03057625473224</v>
      </c>
      <c r="H88" s="3">
        <v>499.68727942912801</v>
      </c>
      <c r="I88" s="3">
        <v>600.39765159050057</v>
      </c>
      <c r="J88" s="3">
        <f t="shared" si="6"/>
        <v>0.41714511310619712</v>
      </c>
      <c r="L88" s="3">
        <f>AVERAGE('7E'!$J87:$J117) + Calibration!$C$11</f>
        <v>415.46825454472059</v>
      </c>
      <c r="M88" s="3">
        <v>922.64812200087113</v>
      </c>
      <c r="N88" s="3">
        <v>589.33871573973443</v>
      </c>
      <c r="O88" s="3">
        <f t="shared" si="7"/>
        <v>2.872346902009133</v>
      </c>
      <c r="Q88" s="3">
        <f>AVERAGE('8E'!$J87:$J117) + Calibration!$C$11</f>
        <v>422.930492151632</v>
      </c>
      <c r="R88" s="3">
        <v>2445.1381250288478</v>
      </c>
      <c r="S88" s="3">
        <v>609.15783593257061</v>
      </c>
      <c r="T88" s="3">
        <f t="shared" si="8"/>
        <v>11.45250867043984</v>
      </c>
    </row>
    <row r="89" spans="1:20" x14ac:dyDescent="0.25">
      <c r="A89" s="3">
        <f t="shared" si="9"/>
        <v>9.6666666666666661</v>
      </c>
      <c r="B89" s="3">
        <f>AVERAGE('5E'!$J244:$J274) + Calibration!$C$11</f>
        <v>420.40200837176275</v>
      </c>
      <c r="C89" s="3">
        <v>468.85352297622967</v>
      </c>
      <c r="D89" s="3">
        <v>585.67309686273359</v>
      </c>
      <c r="E89" s="3">
        <f t="shared" si="5"/>
        <v>0.27439882140791616</v>
      </c>
      <c r="G89" s="3">
        <f>AVERAGE('6E'!$J88:$J118) + Calibration!$C$11</f>
        <v>425.3257514143047</v>
      </c>
      <c r="H89" s="3">
        <v>501.38313179440638</v>
      </c>
      <c r="I89" s="3">
        <v>598.72018931082425</v>
      </c>
      <c r="J89" s="3">
        <f t="shared" si="6"/>
        <v>0.43074103474464714</v>
      </c>
      <c r="L89" s="3">
        <f>AVERAGE('7E'!$J88:$J118) + Calibration!$C$11</f>
        <v>416.04128170558215</v>
      </c>
      <c r="M89" s="3">
        <v>854.73702027550848</v>
      </c>
      <c r="N89" s="3">
        <v>588.65529758781281</v>
      </c>
      <c r="O89" s="3">
        <f t="shared" si="7"/>
        <v>2.4844959874415369</v>
      </c>
      <c r="Q89" s="3">
        <f>AVERAGE('8E'!$J88:$J118) + Calibration!$C$11</f>
        <v>422.34886958335761</v>
      </c>
      <c r="R89" s="3">
        <v>1906.3967393434384</v>
      </c>
      <c r="S89" s="3">
        <v>610.83533548960065</v>
      </c>
      <c r="T89" s="3">
        <f t="shared" si="8"/>
        <v>8.4047111777502952</v>
      </c>
    </row>
    <row r="90" spans="1:20" x14ac:dyDescent="0.25">
      <c r="A90" s="3">
        <f t="shared" si="9"/>
        <v>9.75</v>
      </c>
      <c r="B90" s="3">
        <f>AVERAGE('5E'!$J245:$J275) + Calibration!$C$11</f>
        <v>420.11549479133197</v>
      </c>
      <c r="C90" s="3">
        <v>466.77217253464414</v>
      </c>
      <c r="D90" s="3">
        <v>587.35059641976375</v>
      </c>
      <c r="E90" s="3">
        <f t="shared" si="5"/>
        <v>0.26423399739073378</v>
      </c>
      <c r="G90" s="3">
        <f>AVERAGE('6E'!$J89:$J119) + Calibration!$C$11</f>
        <v>425.10084111880229</v>
      </c>
      <c r="H90" s="3">
        <v>521.81036729197172</v>
      </c>
      <c r="I90" s="3">
        <v>593.6877217041955</v>
      </c>
      <c r="J90" s="3">
        <f t="shared" si="6"/>
        <v>0.54770176365939993</v>
      </c>
      <c r="L90" s="3">
        <f>AVERAGE('7E'!$J89:$J119) + Calibration!$C$11</f>
        <v>416.17307795258023</v>
      </c>
      <c r="M90" s="3">
        <v>824.75119000524933</v>
      </c>
      <c r="N90" s="3">
        <v>589.6493417155674</v>
      </c>
      <c r="O90" s="3">
        <f t="shared" si="7"/>
        <v>2.3139287453768835</v>
      </c>
      <c r="Q90" s="3">
        <f>AVERAGE('8E'!$J89:$J119) + Calibration!$C$11</f>
        <v>422.68982217663802</v>
      </c>
      <c r="R90" s="3">
        <v>1752.6909247746678</v>
      </c>
      <c r="S90" s="3">
        <v>612.51279776927697</v>
      </c>
      <c r="T90" s="3">
        <f t="shared" si="8"/>
        <v>7.5322874424751669</v>
      </c>
    </row>
    <row r="91" spans="1:20" x14ac:dyDescent="0.25">
      <c r="A91" s="3">
        <f t="shared" si="9"/>
        <v>9.8333333333333339</v>
      </c>
      <c r="B91" s="3">
        <f>AVERAGE('5E'!$J246:$J276) + Calibration!$C$11</f>
        <v>419.92926382918779</v>
      </c>
      <c r="C91" s="3">
        <v>464.30555526934631</v>
      </c>
      <c r="D91" s="3">
        <v>580.95129250929165</v>
      </c>
      <c r="E91" s="3">
        <f t="shared" si="5"/>
        <v>0.25131932755949538</v>
      </c>
      <c r="G91" s="3">
        <f>AVERAGE('6E'!$J90:$J120) + Calibration!$C$11</f>
        <v>424.52065255099797</v>
      </c>
      <c r="H91" s="3">
        <v>524.27698455726909</v>
      </c>
      <c r="I91" s="3">
        <v>601.39172678271666</v>
      </c>
      <c r="J91" s="3">
        <f t="shared" si="6"/>
        <v>0.5649569503442099</v>
      </c>
      <c r="L91" s="3">
        <f>AVERAGE('7E'!$J90:$J120) + Calibration!$C$11</f>
        <v>416.00260093965608</v>
      </c>
      <c r="M91" s="3">
        <v>791.83639144755875</v>
      </c>
      <c r="N91" s="3">
        <v>589.6493417155674</v>
      </c>
      <c r="O91" s="3">
        <f t="shared" si="7"/>
        <v>2.1284855592755894</v>
      </c>
      <c r="Q91" s="3">
        <f>AVERAGE('8E'!$J90:$J120) + Calibration!$C$11</f>
        <v>422.26435094226639</v>
      </c>
      <c r="R91" s="3">
        <v>1683.9317426982691</v>
      </c>
      <c r="S91" s="3">
        <v>606.42415711199169</v>
      </c>
      <c r="T91" s="3">
        <f t="shared" si="8"/>
        <v>7.1452884008445281</v>
      </c>
    </row>
    <row r="92" spans="1:20" x14ac:dyDescent="0.25">
      <c r="A92" s="3">
        <f t="shared" si="9"/>
        <v>9.9166666666666679</v>
      </c>
      <c r="B92" s="3">
        <f>AVERAGE('5E'!$J247:$J277) + Calibration!$C$11</f>
        <v>419.1470817546118</v>
      </c>
      <c r="C92" s="3">
        <v>463.92005719303916</v>
      </c>
      <c r="D92" s="3">
        <v>581.26194954958612</v>
      </c>
      <c r="E92" s="3">
        <f t="shared" si="5"/>
        <v>0.25356589554575831</v>
      </c>
      <c r="G92" s="3">
        <f>AVERAGE('6E'!$J91:$J121) + Calibration!$C$11</f>
        <v>423.89318494471888</v>
      </c>
      <c r="H92" s="3">
        <v>525.12491073990827</v>
      </c>
      <c r="I92" s="3">
        <v>600.0870256146676</v>
      </c>
      <c r="J92" s="3">
        <f t="shared" si="6"/>
        <v>0.57331265026601186</v>
      </c>
      <c r="L92" s="3">
        <f>AVERAGE('7E'!$J91:$J121) + Calibration!$C$11</f>
        <v>414.81786728457496</v>
      </c>
      <c r="M92" s="3">
        <v>801.00941105974721</v>
      </c>
      <c r="N92" s="3">
        <v>592.69368378933314</v>
      </c>
      <c r="O92" s="3">
        <f t="shared" si="7"/>
        <v>2.1871453413726951</v>
      </c>
      <c r="Q92" s="3">
        <f>AVERAGE('8E'!$J91:$J121) + Calibration!$C$11</f>
        <v>421.93915659590959</v>
      </c>
      <c r="R92" s="3">
        <v>1805.1851097314827</v>
      </c>
      <c r="S92" s="3">
        <v>599.09295042245139</v>
      </c>
      <c r="T92" s="3">
        <f t="shared" si="8"/>
        <v>7.8338326955557696</v>
      </c>
    </row>
    <row r="93" spans="1:20" x14ac:dyDescent="0.25">
      <c r="A93" s="3">
        <f t="shared" si="9"/>
        <v>10.000000000000002</v>
      </c>
      <c r="B93" s="3">
        <f>AVERAGE('5E'!$J248:$J278) + Calibration!$C$11</f>
        <v>419.27744256857204</v>
      </c>
      <c r="C93" s="3">
        <v>461.37627864512137</v>
      </c>
      <c r="D93" s="3">
        <v>591.01617801941075</v>
      </c>
      <c r="E93" s="3">
        <f t="shared" si="5"/>
        <v>0.23842125672135725</v>
      </c>
      <c r="G93" s="3">
        <f>AVERAGE('6E'!$J92:$J122) + Calibration!$C$11</f>
        <v>424.39601627837476</v>
      </c>
      <c r="H93" s="3">
        <v>529.75003972941158</v>
      </c>
      <c r="I93" s="3">
        <v>605.80287409586424</v>
      </c>
      <c r="J93" s="3">
        <f t="shared" si="6"/>
        <v>0.59665874434565636</v>
      </c>
      <c r="L93" s="3">
        <f>AVERAGE('7E'!$J92:$J122) + Calibration!$C$11</f>
        <v>414.43823822307201</v>
      </c>
      <c r="M93" s="3">
        <v>949.70482981530199</v>
      </c>
      <c r="N93" s="3">
        <v>592.38302053614643</v>
      </c>
      <c r="O93" s="3">
        <f t="shared" si="7"/>
        <v>3.0314123938325603</v>
      </c>
      <c r="Q93" s="3">
        <f>AVERAGE('8E'!$J92:$J122) + Calibration!$C$11</f>
        <v>421.59104402825409</v>
      </c>
      <c r="R93" s="3">
        <v>1737.2740850903181</v>
      </c>
      <c r="S93" s="3">
        <v>600.39765159050057</v>
      </c>
      <c r="T93" s="3">
        <f t="shared" si="8"/>
        <v>7.4511989720240726</v>
      </c>
    </row>
    <row r="94" spans="1:20" x14ac:dyDescent="0.25">
      <c r="A94" s="3">
        <f t="shared" si="9"/>
        <v>10.083333333333336</v>
      </c>
      <c r="B94" s="3">
        <f>AVERAGE('5E'!$J249:$J279) + Calibration!$C$11</f>
        <v>419.91350414969622</v>
      </c>
      <c r="C94" s="3">
        <v>460.99101182140953</v>
      </c>
      <c r="D94" s="3">
        <v>589.02805869944007</v>
      </c>
      <c r="E94" s="3">
        <f t="shared" si="5"/>
        <v>0.23263709676587888</v>
      </c>
      <c r="G94" s="3">
        <f>AVERAGE('6E'!$J93:$J123) + Calibration!$C$11</f>
        <v>424.24129751237427</v>
      </c>
      <c r="H94" s="3">
        <v>528.9021135467724</v>
      </c>
      <c r="I94" s="3">
        <v>605.80287409586424</v>
      </c>
      <c r="J94" s="3">
        <f t="shared" si="6"/>
        <v>0.5927328547285885</v>
      </c>
      <c r="L94" s="3">
        <f>AVERAGE('7E'!$J93:$J123) + Calibration!$C$11</f>
        <v>414.78635222329541</v>
      </c>
      <c r="M94" s="3">
        <v>996.80319796679282</v>
      </c>
      <c r="N94" s="3">
        <v>597.04268975379421</v>
      </c>
      <c r="O94" s="3">
        <f t="shared" si="7"/>
        <v>3.2961763489813563</v>
      </c>
      <c r="Q94" s="3">
        <f>AVERAGE('8E'!$J93:$J123) + Calibration!$C$11</f>
        <v>420.80026511369726</v>
      </c>
      <c r="R94" s="3">
        <v>1747.6802977088576</v>
      </c>
      <c r="S94" s="3">
        <v>601.76448789434392</v>
      </c>
      <c r="T94" s="3">
        <f t="shared" si="8"/>
        <v>7.5146116703695807</v>
      </c>
    </row>
    <row r="95" spans="1:20" x14ac:dyDescent="0.25">
      <c r="A95" s="3">
        <f t="shared" si="9"/>
        <v>10.16666666666667</v>
      </c>
      <c r="B95" s="3">
        <f>AVERAGE('5E'!$J250:$J280) + Calibration!$C$11</f>
        <v>420.33037997665497</v>
      </c>
      <c r="C95" s="3">
        <v>466.00140763462468</v>
      </c>
      <c r="D95" s="3">
        <v>583.31221021824342</v>
      </c>
      <c r="E95" s="3">
        <f t="shared" si="5"/>
        <v>0.25865189693533036</v>
      </c>
      <c r="G95" s="3">
        <f>AVERAGE('6E'!$J94:$J124) + Calibration!$C$11</f>
        <v>422.44485449793774</v>
      </c>
      <c r="H95" s="3">
        <v>529.75003972941158</v>
      </c>
      <c r="I95" s="3">
        <v>607.79099341583503</v>
      </c>
      <c r="J95" s="3">
        <f t="shared" si="6"/>
        <v>0.607708894114942</v>
      </c>
      <c r="L95" s="3">
        <f>AVERAGE('7E'!$J94:$J124) + Calibration!$C$11</f>
        <v>414.66315138371016</v>
      </c>
      <c r="M95" s="3">
        <v>972.67592094498355</v>
      </c>
      <c r="N95" s="3">
        <v>598.40952605763755</v>
      </c>
      <c r="O95" s="3">
        <f t="shared" si="7"/>
        <v>3.1602324003316919</v>
      </c>
      <c r="Q95" s="3">
        <f>AVERAGE('8E'!$J94:$J124) + Calibration!$C$11</f>
        <v>420.22723652026781</v>
      </c>
      <c r="R95" s="3">
        <v>1745.5991785198673</v>
      </c>
      <c r="S95" s="3">
        <v>598.72018931082425</v>
      </c>
      <c r="T95" s="3">
        <f t="shared" si="8"/>
        <v>7.5060707963561182</v>
      </c>
    </row>
    <row r="96" spans="1:20" x14ac:dyDescent="0.25">
      <c r="A96" s="3">
        <f t="shared" si="9"/>
        <v>10.250000000000004</v>
      </c>
      <c r="B96" s="3">
        <f>AVERAGE('5E'!$J251:$J281) + Calibration!$C$11</f>
        <v>418.98376901376622</v>
      </c>
      <c r="C96" s="3">
        <v>466.3869057109323</v>
      </c>
      <c r="D96" s="3">
        <v>580.26787435736992</v>
      </c>
      <c r="E96" s="3">
        <f t="shared" si="5"/>
        <v>0.26846147013000732</v>
      </c>
      <c r="G96" s="3">
        <f>AVERAGE('6E'!$J95:$J125) + Calibration!$C$11</f>
        <v>422.32165222578465</v>
      </c>
      <c r="H96" s="3">
        <v>526.82076310518687</v>
      </c>
      <c r="I96" s="3">
        <v>599.09295042245139</v>
      </c>
      <c r="J96" s="3">
        <f t="shared" si="6"/>
        <v>0.59181705871460033</v>
      </c>
      <c r="L96" s="3">
        <f>AVERAGE('7E'!$J95:$J125) + Calibration!$C$11</f>
        <v>414.35228414894277</v>
      </c>
      <c r="M96" s="3">
        <v>971.82799476234436</v>
      </c>
      <c r="N96" s="3">
        <v>594.06052009317648</v>
      </c>
      <c r="O96" s="3">
        <f t="shared" si="7"/>
        <v>3.1571908371622919</v>
      </c>
      <c r="Q96" s="3">
        <f>AVERAGE('8E'!$J95:$J125) + Calibration!$C$11</f>
        <v>418.94938451897877</v>
      </c>
      <c r="R96" s="3">
        <v>2103.1155366315452</v>
      </c>
      <c r="S96" s="3">
        <v>602.07515114753062</v>
      </c>
      <c r="T96" s="3">
        <f t="shared" si="8"/>
        <v>9.5380549187658978</v>
      </c>
    </row>
    <row r="97" spans="1:20" x14ac:dyDescent="0.25">
      <c r="A97" s="3">
        <f t="shared" si="9"/>
        <v>10.333333333333337</v>
      </c>
      <c r="B97" s="3">
        <f>AVERAGE('5E'!$J252:$J282) + Calibration!$C$11</f>
        <v>418.29470242026247</v>
      </c>
      <c r="C97" s="3">
        <v>463.4576290867069</v>
      </c>
      <c r="D97" s="3">
        <v>578.59040586480137</v>
      </c>
      <c r="E97" s="3">
        <f t="shared" si="5"/>
        <v>0.25577433336752647</v>
      </c>
      <c r="G97" s="3">
        <f>AVERAGE('6E'!$J96:$J126) + Calibration!$C$11</f>
        <v>421.86466163242966</v>
      </c>
      <c r="H97" s="3">
        <v>522.6582934746109</v>
      </c>
      <c r="I97" s="3">
        <v>602.07515114753062</v>
      </c>
      <c r="J97" s="3">
        <f t="shared" si="6"/>
        <v>0.57083156241245925</v>
      </c>
      <c r="L97" s="3">
        <f>AVERAGE('7E'!$J96:$J126) + Calibration!$C$11</f>
        <v>414.17464716164358</v>
      </c>
      <c r="M97" s="3">
        <v>976.83839057555974</v>
      </c>
      <c r="N97" s="3">
        <v>592.69368378933314</v>
      </c>
      <c r="O97" s="3">
        <f t="shared" si="7"/>
        <v>3.1865725829654568</v>
      </c>
      <c r="Q97" s="3">
        <f>AVERAGE('8E'!$J96:$J126) + Calibration!$C$11</f>
        <v>419.13561834625881</v>
      </c>
      <c r="R97" s="3">
        <v>1710.1402930774655</v>
      </c>
      <c r="S97" s="3">
        <v>594.06052009317648</v>
      </c>
      <c r="T97" s="3">
        <f t="shared" si="8"/>
        <v>7.3114362692326162</v>
      </c>
    </row>
    <row r="98" spans="1:20" x14ac:dyDescent="0.25">
      <c r="A98" s="3">
        <f t="shared" si="9"/>
        <v>10.416666666666671</v>
      </c>
      <c r="B98" s="3">
        <f>AVERAGE('5E'!$J253:$J283) + Calibration!$C$11</f>
        <v>417.71451385245808</v>
      </c>
      <c r="C98" s="3">
        <v>461.83893800404871</v>
      </c>
      <c r="D98" s="3">
        <v>588.34464054751845</v>
      </c>
      <c r="E98" s="3">
        <f t="shared" si="5"/>
        <v>0.24989291008424341</v>
      </c>
      <c r="G98" s="3">
        <f>AVERAGE('6E'!$J97:$J127) + Calibration!$C$11</f>
        <v>421.13691570556762</v>
      </c>
      <c r="H98" s="3">
        <v>526.35833499885462</v>
      </c>
      <c r="I98" s="3">
        <v>601.08106974242219</v>
      </c>
      <c r="J98" s="3">
        <f t="shared" si="6"/>
        <v>0.5959077580267067</v>
      </c>
      <c r="L98" s="3">
        <f>AVERAGE('7E'!$J97:$J127) + Calibration!$C$11</f>
        <v>414.39096491486885</v>
      </c>
      <c r="M98" s="3">
        <v>956.7965760701029</v>
      </c>
      <c r="N98" s="3">
        <v>589.6493417155674</v>
      </c>
      <c r="O98" s="3">
        <f t="shared" si="7"/>
        <v>3.0718432982137363</v>
      </c>
      <c r="Q98" s="3">
        <f>AVERAGE('8E'!$J97:$J127) + Calibration!$C$11</f>
        <v>419.19005306140485</v>
      </c>
      <c r="R98" s="3">
        <v>1552.2718547097222</v>
      </c>
      <c r="S98" s="3">
        <v>592.69368378933314</v>
      </c>
      <c r="T98" s="3">
        <f t="shared" si="8"/>
        <v>6.4170607145971861</v>
      </c>
    </row>
    <row r="99" spans="1:20" x14ac:dyDescent="0.25">
      <c r="A99" s="3">
        <f t="shared" si="9"/>
        <v>10.500000000000005</v>
      </c>
      <c r="B99" s="3">
        <f>AVERAGE('5E'!$J254:$J284) + Calibration!$C$11</f>
        <v>417.53687829772684</v>
      </c>
      <c r="C99" s="3">
        <v>458.90973846402221</v>
      </c>
      <c r="D99" s="3">
        <v>590.33275986748913</v>
      </c>
      <c r="E99" s="3">
        <f t="shared" si="5"/>
        <v>0.23430978702282565</v>
      </c>
      <c r="G99" s="3">
        <f>AVERAGE('6E'!$J98:$J128) + Calibration!$C$11</f>
        <v>420.58680963114051</v>
      </c>
      <c r="H99" s="3">
        <v>521.34793918563946</v>
      </c>
      <c r="I99" s="3">
        <v>606.79695550097256</v>
      </c>
      <c r="J99" s="3">
        <f t="shared" si="6"/>
        <v>0.57064748995350956</v>
      </c>
      <c r="L99" s="3">
        <f>AVERAGE('7E'!$J98:$J128) + Calibration!$C$11</f>
        <v>414.12737385344047</v>
      </c>
      <c r="M99" s="3">
        <v>930.58794860670855</v>
      </c>
      <c r="N99" s="3">
        <v>593.00430355227388</v>
      </c>
      <c r="O99" s="3">
        <f t="shared" si="7"/>
        <v>2.9249069750006615</v>
      </c>
      <c r="Q99" s="3">
        <f>AVERAGE('8E'!$J98:$J128) + Calibration!$C$11</f>
        <v>419.26741029555319</v>
      </c>
      <c r="R99" s="3">
        <v>1634.2895959988607</v>
      </c>
      <c r="S99" s="3">
        <v>599.40360746274587</v>
      </c>
      <c r="T99" s="3">
        <f t="shared" si="8"/>
        <v>6.8811193718745045</v>
      </c>
    </row>
    <row r="100" spans="1:20" x14ac:dyDescent="0.25">
      <c r="A100" s="3">
        <f t="shared" si="9"/>
        <v>10.583333333333339</v>
      </c>
      <c r="B100" s="3">
        <f>AVERAGE('5E'!$J255:$J285) + Calibration!$C$11</f>
        <v>417.22744506342946</v>
      </c>
      <c r="C100" s="3">
        <v>458.90973846402221</v>
      </c>
      <c r="D100" s="3">
        <v>586.66717826784213</v>
      </c>
      <c r="E100" s="3">
        <f t="shared" si="5"/>
        <v>0.23606222170910507</v>
      </c>
      <c r="G100" s="3">
        <f>AVERAGE('6E'!$J99:$J129) + Calibration!$C$11</f>
        <v>419.78887074220881</v>
      </c>
      <c r="H100" s="3">
        <v>520.11451492669312</v>
      </c>
      <c r="I100" s="3">
        <v>602.07515114753062</v>
      </c>
      <c r="J100" s="3">
        <f t="shared" si="6"/>
        <v>0.56818117546885583</v>
      </c>
      <c r="L100" s="3">
        <f>AVERAGE('7E'!$J99:$J129) + Calibration!$C$11</f>
        <v>414.22048933451259</v>
      </c>
      <c r="M100" s="3">
        <v>912.24183229813366</v>
      </c>
      <c r="N100" s="3">
        <v>597.04268975379421</v>
      </c>
      <c r="O100" s="3">
        <f t="shared" si="7"/>
        <v>2.8204787953647656</v>
      </c>
      <c r="Q100" s="3">
        <f>AVERAGE('8E'!$J99:$J129) + Calibration!$C$11</f>
        <v>418.96657103610096</v>
      </c>
      <c r="R100" s="3">
        <v>1587.2682349615932</v>
      </c>
      <c r="S100" s="3">
        <v>604.74669483231537</v>
      </c>
      <c r="T100" s="3">
        <f t="shared" si="8"/>
        <v>6.6165238021373831</v>
      </c>
    </row>
    <row r="101" spans="1:20" x14ac:dyDescent="0.25">
      <c r="A101" s="3">
        <f t="shared" si="9"/>
        <v>10.666666666666673</v>
      </c>
      <c r="B101" s="3">
        <f>AVERAGE('5E'!$J256:$J286) + Calibration!$C$11</f>
        <v>417.3363187914253</v>
      </c>
      <c r="C101" s="3">
        <v>455.9804618397975</v>
      </c>
      <c r="D101" s="3">
        <v>587.97187943589108</v>
      </c>
      <c r="E101" s="3">
        <f t="shared" si="5"/>
        <v>0.21885605420918328</v>
      </c>
      <c r="G101" s="3">
        <f>AVERAGE('6E'!$J100:$J130) + Calibration!$C$11</f>
        <v>419.64847622266188</v>
      </c>
      <c r="H101" s="3">
        <v>521.81036729197172</v>
      </c>
      <c r="I101" s="3">
        <v>601.39172678271666</v>
      </c>
      <c r="J101" s="3">
        <f t="shared" si="6"/>
        <v>0.57858051974371216</v>
      </c>
      <c r="L101" s="3">
        <f>AVERAGE('7E'!$J100:$J130) + Calibration!$C$11</f>
        <v>414.35228558151067</v>
      </c>
      <c r="M101" s="3">
        <v>901.3728832364684</v>
      </c>
      <c r="N101" s="3">
        <v>592.38302053614643</v>
      </c>
      <c r="O101" s="3">
        <f t="shared" si="7"/>
        <v>2.7581775118662395</v>
      </c>
      <c r="Q101" s="3">
        <f>AVERAGE('8E'!$J100:$J130) + Calibration!$C$11</f>
        <v>418.67289604872735</v>
      </c>
      <c r="R101" s="3">
        <v>1741.821975713003</v>
      </c>
      <c r="S101" s="3">
        <v>600.0870256146676</v>
      </c>
      <c r="T101" s="3">
        <f t="shared" si="8"/>
        <v>7.4934819059995572</v>
      </c>
    </row>
    <row r="102" spans="1:20" x14ac:dyDescent="0.25">
      <c r="A102" s="3">
        <f t="shared" si="9"/>
        <v>10.750000000000007</v>
      </c>
      <c r="B102" s="3">
        <f>AVERAGE('5E'!$J257:$J287) + Calibration!$C$11</f>
        <v>417.24320331035324</v>
      </c>
      <c r="C102" s="3">
        <v>457.2138090145454</v>
      </c>
      <c r="D102" s="3">
        <v>591.32684127259756</v>
      </c>
      <c r="E102" s="3">
        <f t="shared" si="5"/>
        <v>0.22636830212072856</v>
      </c>
      <c r="G102" s="3">
        <f>AVERAGE('6E'!$J101:$J131) + Calibration!$C$11</f>
        <v>419.42356449459174</v>
      </c>
      <c r="H102" s="3">
        <v>521.34793918563946</v>
      </c>
      <c r="I102" s="3">
        <v>598.40952605763755</v>
      </c>
      <c r="J102" s="3">
        <f t="shared" si="6"/>
        <v>0.57723537677362646</v>
      </c>
      <c r="L102" s="3">
        <f>AVERAGE('7E'!$J101:$J131) + Calibration!$C$11</f>
        <v>414.22048933451254</v>
      </c>
      <c r="M102" s="3">
        <v>894.74364217219795</v>
      </c>
      <c r="N102" s="3">
        <v>601.08106974242219</v>
      </c>
      <c r="O102" s="3">
        <f t="shared" si="7"/>
        <v>2.7213800822177112</v>
      </c>
      <c r="Q102" s="3">
        <f>AVERAGE('8E'!$J101:$J131) + Calibration!$C$11</f>
        <v>418.22306972745105</v>
      </c>
      <c r="R102" s="3">
        <v>2180.9706541217101</v>
      </c>
      <c r="S102" s="3">
        <v>606.11353113615871</v>
      </c>
      <c r="T102" s="3">
        <f t="shared" si="8"/>
        <v>9.9830905916167634</v>
      </c>
    </row>
    <row r="103" spans="1:20" x14ac:dyDescent="0.25">
      <c r="A103" s="3">
        <f t="shared" si="9"/>
        <v>10.833333333333341</v>
      </c>
      <c r="B103" s="3">
        <f>AVERAGE('5E'!$J258:$J288) + Calibration!$C$11</f>
        <v>415.96535130906415</v>
      </c>
      <c r="C103" s="3">
        <v>456.82838802243668</v>
      </c>
      <c r="D103" s="3">
        <v>598.72018931082425</v>
      </c>
      <c r="E103" s="3">
        <f t="shared" si="5"/>
        <v>0.23142246851998483</v>
      </c>
      <c r="G103" s="3">
        <f>AVERAGE('6E'!$J102:$J132) + Calibration!$C$11</f>
        <v>419.04393400052084</v>
      </c>
      <c r="H103" s="3">
        <v>519.26658874405393</v>
      </c>
      <c r="I103" s="3">
        <v>602.75856929945223</v>
      </c>
      <c r="J103" s="3">
        <f t="shared" si="6"/>
        <v>0.56759790822849865</v>
      </c>
      <c r="L103" s="3">
        <f>AVERAGE('7E'!$J102:$J132) + Calibration!$C$11</f>
        <v>414.39812632181167</v>
      </c>
      <c r="M103" s="3">
        <v>1038.5058263971575</v>
      </c>
      <c r="N103" s="3">
        <v>604.12541181618792</v>
      </c>
      <c r="O103" s="3">
        <f t="shared" si="7"/>
        <v>3.5345524021346395</v>
      </c>
      <c r="Q103" s="3">
        <f>AVERAGE('8E'!$J102:$J132) + Calibration!$C$11</f>
        <v>418.21447575260606</v>
      </c>
      <c r="R103" s="3">
        <v>2028.8835306355988</v>
      </c>
      <c r="S103" s="3">
        <v>598.40952605763755</v>
      </c>
      <c r="T103" s="3">
        <f t="shared" si="8"/>
        <v>9.1218137130711909</v>
      </c>
    </row>
    <row r="104" spans="1:20" x14ac:dyDescent="0.25">
      <c r="A104" s="3">
        <f t="shared" si="9"/>
        <v>10.916666666666675</v>
      </c>
      <c r="B104" s="3">
        <f>AVERAGE('5E'!$J259:$J289) + Calibration!$C$11</f>
        <v>415.40808096255847</v>
      </c>
      <c r="C104" s="3">
        <v>454.28460947451913</v>
      </c>
      <c r="D104" s="3">
        <v>589.33871573973443</v>
      </c>
      <c r="E104" s="3">
        <f t="shared" si="5"/>
        <v>0.22017213891451312</v>
      </c>
      <c r="G104" s="3">
        <f>AVERAGE('6E'!$J103:$J133) + Calibration!$C$11</f>
        <v>419.05109827259957</v>
      </c>
      <c r="H104" s="3">
        <v>514.33312296086342</v>
      </c>
      <c r="I104" s="3">
        <v>602.75856929945223</v>
      </c>
      <c r="J104" s="3">
        <f t="shared" si="6"/>
        <v>0.53961729554289595</v>
      </c>
      <c r="L104" s="3">
        <f>AVERAGE('7E'!$J103:$J133) + Calibration!$C$11</f>
        <v>415.3264317549752</v>
      </c>
      <c r="M104" s="3">
        <v>1046.3683375519779</v>
      </c>
      <c r="N104" s="3">
        <v>599.71422722568661</v>
      </c>
      <c r="O104" s="3">
        <f t="shared" si="7"/>
        <v>3.5738233700900408</v>
      </c>
      <c r="Q104" s="3">
        <f>AVERAGE('8E'!$J103:$J133) + Calibration!$C$11</f>
        <v>418.2689147654558</v>
      </c>
      <c r="R104" s="3">
        <v>1521.823596333131</v>
      </c>
      <c r="S104" s="3">
        <v>604.12541181618792</v>
      </c>
      <c r="T104" s="3">
        <f t="shared" si="8"/>
        <v>6.2498377285700117</v>
      </c>
    </row>
    <row r="105" spans="1:20" x14ac:dyDescent="0.25">
      <c r="A105" s="3">
        <f t="shared" si="9"/>
        <v>11.000000000000009</v>
      </c>
      <c r="B105" s="3">
        <f>AVERAGE('5E'!$J260:$J290) + Calibration!$C$11</f>
        <v>415.41524380206926</v>
      </c>
      <c r="C105" s="3">
        <v>453.89911139821197</v>
      </c>
      <c r="D105" s="3">
        <v>597.72610790571582</v>
      </c>
      <c r="E105" s="3">
        <f t="shared" si="5"/>
        <v>0.21794835512998179</v>
      </c>
      <c r="G105" s="3">
        <f>AVERAGE('6E'!$J104:$J134) + Calibration!$C$11</f>
        <v>419.80176242076016</v>
      </c>
      <c r="H105" s="3">
        <v>506.77894859973048</v>
      </c>
      <c r="I105" s="3">
        <v>608.47441778064888</v>
      </c>
      <c r="J105" s="3">
        <f t="shared" si="6"/>
        <v>0.49258392790647698</v>
      </c>
      <c r="L105" s="3">
        <f>AVERAGE('7E'!$J104:$J134) + Calibration!$C$11</f>
        <v>416.92947523748518</v>
      </c>
      <c r="M105" s="3">
        <v>1044.7496464693197</v>
      </c>
      <c r="N105" s="3">
        <v>592.69368378933314</v>
      </c>
      <c r="O105" s="3">
        <f t="shared" si="7"/>
        <v>3.5555774973905363</v>
      </c>
      <c r="Q105" s="3">
        <f>AVERAGE('8E'!$J104:$J134) + Calibration!$C$11</f>
        <v>418.57118659281019</v>
      </c>
      <c r="R105" s="3">
        <v>2040.6004058799028</v>
      </c>
      <c r="S105" s="3">
        <v>604.74669483231537</v>
      </c>
      <c r="T105" s="3">
        <f t="shared" si="8"/>
        <v>9.186150519648498</v>
      </c>
    </row>
    <row r="106" spans="1:20" x14ac:dyDescent="0.25">
      <c r="A106" s="3">
        <f t="shared" si="9"/>
        <v>11.083333333333343</v>
      </c>
      <c r="B106" s="3">
        <f>AVERAGE('5E'!$J261:$J291) + Calibration!$C$11</f>
        <v>415.46967851721536</v>
      </c>
      <c r="C106" s="3">
        <v>454.74703758085116</v>
      </c>
      <c r="D106" s="3">
        <v>593.37710194125475</v>
      </c>
      <c r="E106" s="3">
        <f t="shared" si="5"/>
        <v>0.22244219036412877</v>
      </c>
      <c r="G106" s="3">
        <f>AVERAGE('6E'!$J105:$J135) + Calibration!$C$11</f>
        <v>419.79459814868164</v>
      </c>
      <c r="H106" s="3">
        <v>502.23105797704579</v>
      </c>
      <c r="I106" s="3">
        <v>611.82934234000152</v>
      </c>
      <c r="J106" s="3">
        <f t="shared" si="6"/>
        <v>0.46686811759355579</v>
      </c>
      <c r="L106" s="3">
        <f>AVERAGE('7E'!$J105:$J135) + Calibration!$C$11</f>
        <v>417.47958131191228</v>
      </c>
      <c r="M106" s="3">
        <v>1008.0575680205668</v>
      </c>
      <c r="N106" s="3">
        <v>591.32684127259756</v>
      </c>
      <c r="O106" s="3">
        <f t="shared" si="7"/>
        <v>3.3446612520834265</v>
      </c>
      <c r="Q106" s="3">
        <f>AVERAGE('8E'!$J105:$J135) + Calibration!$C$11</f>
        <v>418.98233644586406</v>
      </c>
      <c r="R106" s="3">
        <v>1805.1851097314827</v>
      </c>
      <c r="S106" s="3">
        <v>598.03676494601029</v>
      </c>
      <c r="T106" s="3">
        <f t="shared" si="8"/>
        <v>7.8505782600837541</v>
      </c>
    </row>
    <row r="107" spans="1:20" x14ac:dyDescent="0.25">
      <c r="A107" s="3">
        <f t="shared" si="9"/>
        <v>11.166666666666677</v>
      </c>
      <c r="B107" s="3">
        <f>AVERAGE('5E'!$J262:$J292) + Calibration!$C$11</f>
        <v>414.95108893663564</v>
      </c>
      <c r="C107" s="3">
        <v>454.28460947451913</v>
      </c>
      <c r="D107" s="3">
        <v>588.34464054751845</v>
      </c>
      <c r="E107" s="3">
        <f t="shared" si="5"/>
        <v>0.22276025353445278</v>
      </c>
      <c r="G107" s="3">
        <f>AVERAGE('6E'!$J106:$J136) + Calibration!$C$11</f>
        <v>419.62412113575738</v>
      </c>
      <c r="H107" s="3">
        <v>497.60592898754248</v>
      </c>
      <c r="I107" s="3">
        <v>596.73206377796123</v>
      </c>
      <c r="J107" s="3">
        <f t="shared" si="6"/>
        <v>0.44163977824989692</v>
      </c>
      <c r="L107" s="3">
        <f>AVERAGE('7E'!$J106:$J136) + Calibration!$C$11</f>
        <v>417.49533955883595</v>
      </c>
      <c r="M107" s="3">
        <v>993.87392134256811</v>
      </c>
      <c r="N107" s="3">
        <v>594.37114606900946</v>
      </c>
      <c r="O107" s="3">
        <f t="shared" si="7"/>
        <v>3.2642447778431514</v>
      </c>
      <c r="Q107" s="3">
        <f>AVERAGE('8E'!$J106:$J136) + Calibration!$C$11</f>
        <v>419.18289595216561</v>
      </c>
      <c r="R107" s="3">
        <v>1729.7196794765898</v>
      </c>
      <c r="S107" s="3">
        <v>599.71422722568661</v>
      </c>
      <c r="T107" s="3">
        <f t="shared" si="8"/>
        <v>7.4220538149630846</v>
      </c>
    </row>
    <row r="108" spans="1:20" x14ac:dyDescent="0.25">
      <c r="A108" s="3">
        <f t="shared" si="9"/>
        <v>11.250000000000011</v>
      </c>
      <c r="B108" s="3">
        <f>AVERAGE('5E'!$J263:$J293) + Calibration!$C$11</f>
        <v>415.25193106122373</v>
      </c>
      <c r="C108" s="3">
        <v>453.89911139821197</v>
      </c>
      <c r="D108" s="3">
        <v>590.33275986748913</v>
      </c>
      <c r="E108" s="3">
        <f t="shared" si="5"/>
        <v>0.21887325549635295</v>
      </c>
      <c r="G108" s="3">
        <f>AVERAGE('6E'!$J107:$J137) + Calibration!$C$11</f>
        <v>419.89487646926449</v>
      </c>
      <c r="H108" s="3">
        <v>494.29138553960524</v>
      </c>
      <c r="I108" s="3">
        <v>604.74669483231537</v>
      </c>
      <c r="J108" s="3">
        <f t="shared" si="6"/>
        <v>0.4213349071214128</v>
      </c>
      <c r="L108" s="3">
        <f>AVERAGE('7E'!$J107:$J137) + Calibration!$C$11</f>
        <v>417.68157481868383</v>
      </c>
      <c r="M108" s="3">
        <v>986.78217508776675</v>
      </c>
      <c r="N108" s="3">
        <v>599.40360746274587</v>
      </c>
      <c r="O108" s="3">
        <f t="shared" si="7"/>
        <v>3.2230268806081233</v>
      </c>
      <c r="Q108" s="3">
        <f>AVERAGE('8E'!$J107:$J137) + Calibration!$C$11</f>
        <v>419.13562121139466</v>
      </c>
      <c r="R108" s="3">
        <v>1745.13651916094</v>
      </c>
      <c r="S108" s="3">
        <v>593.37710194125475</v>
      </c>
      <c r="T108" s="3">
        <f t="shared" si="8"/>
        <v>7.5096328061878337</v>
      </c>
    </row>
    <row r="109" spans="1:20" x14ac:dyDescent="0.25">
      <c r="A109" s="3">
        <f t="shared" si="9"/>
        <v>11.333333333333345</v>
      </c>
      <c r="B109" s="3">
        <f>AVERAGE('5E'!$J264:$J294) + Calibration!$C$11</f>
        <v>415.26625817281325</v>
      </c>
      <c r="C109" s="3">
        <v>452.20325903293337</v>
      </c>
      <c r="D109" s="3">
        <v>582.31813502602733</v>
      </c>
      <c r="E109" s="3">
        <f t="shared" si="5"/>
        <v>0.20918787751220724</v>
      </c>
      <c r="G109" s="3">
        <f>AVERAGE('6E'!$J108:$J138) + Calibration!$C$11</f>
        <v>419.56968498804355</v>
      </c>
      <c r="H109" s="3">
        <v>497.22043091123487</v>
      </c>
      <c r="I109" s="3">
        <v>603.06919527528521</v>
      </c>
      <c r="J109" s="3">
        <f t="shared" si="6"/>
        <v>0.43976485227986772</v>
      </c>
      <c r="L109" s="3">
        <f>AVERAGE('7E'!$J108:$J138) + Calibration!$C$11</f>
        <v>418.02969168404297</v>
      </c>
      <c r="M109" s="3">
        <v>939.29838594416765</v>
      </c>
      <c r="N109" s="3">
        <v>604.12541181618792</v>
      </c>
      <c r="O109" s="3">
        <f t="shared" si="7"/>
        <v>2.9521371315115634</v>
      </c>
      <c r="Q109" s="3">
        <f>AVERAGE('8E'!$J108:$J138) + Calibration!$C$11</f>
        <v>418.73306963088947</v>
      </c>
      <c r="R109" s="3">
        <v>1710.1402930774655</v>
      </c>
      <c r="S109" s="3">
        <v>598.03676494601029</v>
      </c>
      <c r="T109" s="3">
        <f t="shared" si="8"/>
        <v>7.3137160512777868</v>
      </c>
    </row>
    <row r="110" spans="1:20" x14ac:dyDescent="0.25">
      <c r="A110" s="3">
        <f t="shared" si="9"/>
        <v>11.416666666666679</v>
      </c>
      <c r="B110" s="3">
        <f>AVERAGE('5E'!$J265:$J295) + Calibration!$C$11</f>
        <v>415.29777466666059</v>
      </c>
      <c r="C110" s="3">
        <v>451.35533285029419</v>
      </c>
      <c r="D110" s="3">
        <v>578.2797488245069</v>
      </c>
      <c r="E110" s="3">
        <f t="shared" si="5"/>
        <v>0.20420726883787127</v>
      </c>
      <c r="G110" s="3">
        <f>AVERAGE('6E'!$J109:$J139) + Calibration!$C$11</f>
        <v>419.4135365192767</v>
      </c>
      <c r="H110" s="3">
        <v>497.22043091123487</v>
      </c>
      <c r="I110" s="3">
        <v>600.39765159050057</v>
      </c>
      <c r="J110" s="3">
        <f t="shared" si="6"/>
        <v>0.44064917872753506</v>
      </c>
      <c r="L110" s="3">
        <f>AVERAGE('7E'!$J109:$J139) + Calibration!$C$11</f>
        <v>419.01243183235255</v>
      </c>
      <c r="M110" s="3">
        <v>929.74002242406937</v>
      </c>
      <c r="N110" s="3">
        <v>597.72610790571582</v>
      </c>
      <c r="O110" s="3">
        <f t="shared" si="7"/>
        <v>2.8924389683775029</v>
      </c>
      <c r="Q110" s="3">
        <f>AVERAGE('8E'!$J109:$J139) + Calibration!$C$11</f>
        <v>418.25315651853208</v>
      </c>
      <c r="R110" s="3">
        <v>1696.8048038347013</v>
      </c>
      <c r="S110" s="3">
        <v>601.39172678271666</v>
      </c>
      <c r="T110" s="3">
        <f t="shared" si="8"/>
        <v>7.2409101758061851</v>
      </c>
    </row>
    <row r="111" spans="1:20" x14ac:dyDescent="0.25">
      <c r="A111" s="3">
        <f t="shared" si="9"/>
        <v>11.500000000000012</v>
      </c>
      <c r="B111" s="3">
        <f>AVERAGE('5E'!$J266:$J296) + Calibration!$C$11</f>
        <v>414.78634935815961</v>
      </c>
      <c r="C111" s="3">
        <v>452.20325903293337</v>
      </c>
      <c r="D111" s="3">
        <v>590.02214010454838</v>
      </c>
      <c r="E111" s="3">
        <f t="shared" si="5"/>
        <v>0.2119057783704002</v>
      </c>
      <c r="G111" s="3">
        <f>AVERAGE('6E'!$J110:$J140) + Calibration!$C$11</f>
        <v>419.93928607423118</v>
      </c>
      <c r="H111" s="3">
        <v>494.7538136459375</v>
      </c>
      <c r="I111" s="3">
        <v>605.43011298423698</v>
      </c>
      <c r="J111" s="3">
        <f t="shared" si="6"/>
        <v>0.42370230027801065</v>
      </c>
      <c r="L111" s="3">
        <f>AVERAGE('7E'!$J110:$J140) + Calibration!$C$11</f>
        <v>420.29744810572026</v>
      </c>
      <c r="M111" s="3">
        <v>933.90249205464511</v>
      </c>
      <c r="N111" s="3">
        <v>593.6877217041955</v>
      </c>
      <c r="O111" s="3">
        <f t="shared" si="7"/>
        <v>2.9087350494457578</v>
      </c>
      <c r="Q111" s="3">
        <f>AVERAGE('8E'!$J110:$J140) + Calibration!$C$11</f>
        <v>418.42362923375254</v>
      </c>
      <c r="R111" s="3">
        <v>1750.6095743330823</v>
      </c>
      <c r="S111" s="3">
        <v>594.37114606900946</v>
      </c>
      <c r="T111" s="3">
        <f t="shared" si="8"/>
        <v>7.5446610124700939</v>
      </c>
    </row>
    <row r="112" spans="1:20" x14ac:dyDescent="0.25">
      <c r="A112" s="3">
        <f t="shared" si="9"/>
        <v>11.583333333333346</v>
      </c>
      <c r="B112" s="3">
        <f>AVERAGE('5E'!$J267:$J297) + Calibration!$C$11</f>
        <v>414.70039385146242</v>
      </c>
      <c r="C112" s="3">
        <v>452.20325903293337</v>
      </c>
      <c r="D112" s="3">
        <v>589.02805869944007</v>
      </c>
      <c r="E112" s="3">
        <f t="shared" si="5"/>
        <v>0.21239257615007279</v>
      </c>
      <c r="G112" s="3">
        <f>AVERAGE('6E'!$J111:$J141) + Calibration!$C$11</f>
        <v>420.25731758107725</v>
      </c>
      <c r="H112" s="3">
        <v>492.21003509801972</v>
      </c>
      <c r="I112" s="3">
        <v>591.32684127259756</v>
      </c>
      <c r="J112" s="3">
        <f t="shared" si="6"/>
        <v>0.40749481300891033</v>
      </c>
      <c r="L112" s="3">
        <f>AVERAGE('7E'!$J111:$J141) + Calibration!$C$11</f>
        <v>420.76159724088234</v>
      </c>
      <c r="M112" s="3">
        <v>974.29461202764173</v>
      </c>
      <c r="N112" s="3">
        <v>586.29437987886104</v>
      </c>
      <c r="O112" s="3">
        <f t="shared" si="7"/>
        <v>3.1348618945723157</v>
      </c>
      <c r="Q112" s="3">
        <f>AVERAGE('8E'!$J111:$J141) + Calibration!$C$11</f>
        <v>418.68722172774892</v>
      </c>
      <c r="R112" s="3">
        <v>1825.997843305355</v>
      </c>
      <c r="S112" s="3">
        <v>597.41548814277508</v>
      </c>
      <c r="T112" s="3">
        <f t="shared" si="8"/>
        <v>7.9701198005507772</v>
      </c>
    </row>
    <row r="113" spans="1:20" x14ac:dyDescent="0.25">
      <c r="A113" s="3">
        <f t="shared" si="9"/>
        <v>11.66666666666668</v>
      </c>
      <c r="B113" s="3">
        <f>AVERAGE('5E'!$J268:$J298) + Calibration!$C$11</f>
        <v>414.320760492256</v>
      </c>
      <c r="C113" s="3">
        <v>450.97006602658234</v>
      </c>
      <c r="D113" s="3">
        <v>579.95724838153694</v>
      </c>
      <c r="E113" s="3">
        <f t="shared" si="5"/>
        <v>0.20755855263006823</v>
      </c>
      <c r="G113" s="3">
        <f>AVERAGE('6E'!$J112:$J142) + Calibration!$C$11</f>
        <v>419.83041377880329</v>
      </c>
      <c r="H113" s="3">
        <v>492.67246320435174</v>
      </c>
      <c r="I113" s="3">
        <v>589.6493417155674</v>
      </c>
      <c r="J113" s="3">
        <f t="shared" si="6"/>
        <v>0.41253142805704829</v>
      </c>
      <c r="L113" s="3">
        <f>AVERAGE('7E'!$J112:$J142) + Calibration!$C$11</f>
        <v>421.45066383438615</v>
      </c>
      <c r="M113" s="3">
        <v>997.26562607312485</v>
      </c>
      <c r="N113" s="3">
        <v>594.37114606900946</v>
      </c>
      <c r="O113" s="3">
        <f t="shared" si="7"/>
        <v>3.2610527922028418</v>
      </c>
      <c r="Q113" s="3">
        <f>AVERAGE('8E'!$J112:$J142) + Calibration!$C$11</f>
        <v>419.12844977647643</v>
      </c>
      <c r="R113" s="3">
        <v>1860.6088025651177</v>
      </c>
      <c r="S113" s="3">
        <v>602.07515114753062</v>
      </c>
      <c r="T113" s="3">
        <f t="shared" si="8"/>
        <v>8.1636356080270822</v>
      </c>
    </row>
    <row r="114" spans="1:20" x14ac:dyDescent="0.25">
      <c r="A114" s="3">
        <f t="shared" si="9"/>
        <v>11.750000000000014</v>
      </c>
      <c r="B114" s="3">
        <f>AVERAGE('5E'!$J269:$J299) + Calibration!$C$11</f>
        <v>414.08008765212634</v>
      </c>
      <c r="C114" s="3">
        <v>449.27421366130375</v>
      </c>
      <c r="D114" s="3">
        <v>583.99563458305738</v>
      </c>
      <c r="E114" s="3">
        <f t="shared" si="5"/>
        <v>0.19931733354956119</v>
      </c>
      <c r="G114" s="3">
        <f>AVERAGE('6E'!$J113:$J143) + Calibration!$C$11</f>
        <v>419.73013116051669</v>
      </c>
      <c r="H114" s="3">
        <v>491.82453702171256</v>
      </c>
      <c r="I114" s="3">
        <v>591.6996023842247</v>
      </c>
      <c r="J114" s="3">
        <f t="shared" si="6"/>
        <v>0.40829724643101817</v>
      </c>
      <c r="L114" s="3">
        <f>AVERAGE('7E'!$J113:$J143) + Calibration!$C$11</f>
        <v>420.56103916714858</v>
      </c>
      <c r="M114" s="3">
        <v>1015.9972404580069</v>
      </c>
      <c r="N114" s="3">
        <v>590.70555825647011</v>
      </c>
      <c r="O114" s="3">
        <f t="shared" si="7"/>
        <v>3.372175115507225</v>
      </c>
      <c r="Q114" s="3">
        <f>AVERAGE('8E'!$J113:$J143) + Calibration!$C$11</f>
        <v>419.59260464190999</v>
      </c>
      <c r="R114" s="3">
        <v>3291.4457707538331</v>
      </c>
      <c r="S114" s="3">
        <v>605.43011298423698</v>
      </c>
      <c r="T114" s="3">
        <f t="shared" si="8"/>
        <v>16.264365117804854</v>
      </c>
    </row>
    <row r="115" spans="1:20" x14ac:dyDescent="0.25">
      <c r="A115" s="3">
        <f t="shared" si="9"/>
        <v>11.833333333333348</v>
      </c>
      <c r="B115" s="3">
        <f>AVERAGE('5E'!$J270:$J300) + Calibration!$C$11</f>
        <v>414.1187669854844</v>
      </c>
      <c r="C115" s="3">
        <v>449.73664176763555</v>
      </c>
      <c r="D115" s="3">
        <v>574.24136262298657</v>
      </c>
      <c r="E115" s="3">
        <f t="shared" si="5"/>
        <v>0.20171717935059058</v>
      </c>
      <c r="G115" s="3">
        <f>AVERAGE('6E'!$J114:$J144) + Calibration!$C$11</f>
        <v>419.62985140736589</v>
      </c>
      <c r="H115" s="3">
        <v>496.83516408752303</v>
      </c>
      <c r="I115" s="3">
        <v>593.00430355227388</v>
      </c>
      <c r="J115" s="3">
        <f t="shared" si="6"/>
        <v>0.43724219931633745</v>
      </c>
      <c r="L115" s="3">
        <f>AVERAGE('7E'!$J114:$J144) + Calibration!$C$11</f>
        <v>420.91631600688282</v>
      </c>
      <c r="M115" s="3">
        <v>1073.8873193043444</v>
      </c>
      <c r="N115" s="3">
        <v>595.36522126122554</v>
      </c>
      <c r="O115" s="3">
        <f t="shared" si="7"/>
        <v>3.6980159481299109</v>
      </c>
      <c r="Q115" s="3">
        <f>AVERAGE('8E'!$J114:$J144) + Calibration!$C$11</f>
        <v>420.29026521025889</v>
      </c>
      <c r="R115" s="3">
        <v>2381.0043031945479</v>
      </c>
      <c r="S115" s="3">
        <v>600.77044997948155</v>
      </c>
      <c r="T115" s="3">
        <f t="shared" si="8"/>
        <v>11.104247731633206</v>
      </c>
    </row>
    <row r="116" spans="1:20" x14ac:dyDescent="0.25">
      <c r="A116" s="3">
        <f t="shared" si="9"/>
        <v>11.916666666666682</v>
      </c>
      <c r="B116" s="3">
        <f>AVERAGE('5E'!$J271:$J301) + Calibration!$C$11</f>
        <v>414.32649076386457</v>
      </c>
      <c r="C116" s="3">
        <v>449.73664176763555</v>
      </c>
      <c r="D116" s="3">
        <v>580.26787435736992</v>
      </c>
      <c r="E116" s="3">
        <f t="shared" si="5"/>
        <v>0.20054076287669437</v>
      </c>
      <c r="G116" s="3">
        <f>AVERAGE('6E'!$J115:$J145) + Calibration!$C$11</f>
        <v>419.49089232085714</v>
      </c>
      <c r="H116" s="3">
        <v>497.22043091123487</v>
      </c>
      <c r="I116" s="3">
        <v>591.6996023842247</v>
      </c>
      <c r="J116" s="3">
        <f t="shared" si="6"/>
        <v>0.44021108425399763</v>
      </c>
      <c r="L116" s="3">
        <f>AVERAGE('7E'!$J115:$J145) + Calibration!$C$11</f>
        <v>421.72141630275735</v>
      </c>
      <c r="M116" s="3">
        <v>1061.7851772363276</v>
      </c>
      <c r="N116" s="3">
        <v>592.38302053614643</v>
      </c>
      <c r="O116" s="3">
        <f t="shared" si="7"/>
        <v>3.6249174676966169</v>
      </c>
      <c r="Q116" s="3">
        <f>AVERAGE('8E'!$J115:$J145) + Calibration!$C$11</f>
        <v>420.78593656953996</v>
      </c>
      <c r="R116" s="3">
        <v>1870.5525870773247</v>
      </c>
      <c r="S116" s="3">
        <v>606.79695550097256</v>
      </c>
      <c r="T116" s="3">
        <f t="shared" si="8"/>
        <v>8.2105639723213617</v>
      </c>
    </row>
    <row r="117" spans="1:20" x14ac:dyDescent="0.25">
      <c r="A117" s="3">
        <f t="shared" si="9"/>
        <v>12.000000000000016</v>
      </c>
      <c r="B117" s="3">
        <f>AVERAGE('5E'!$J272:$J302) + Calibration!$C$11</f>
        <v>414.71471523278041</v>
      </c>
      <c r="C117" s="3">
        <v>448.88871558499636</v>
      </c>
      <c r="D117" s="3">
        <v>585.67309686273359</v>
      </c>
      <c r="E117" s="3">
        <f t="shared" si="5"/>
        <v>0.19353998519949758</v>
      </c>
      <c r="G117" s="3">
        <f>AVERAGE('6E'!$J116:$J146) + Calibration!$C$11</f>
        <v>419.27314199972966</v>
      </c>
      <c r="H117" s="3">
        <v>497.22043091123487</v>
      </c>
      <c r="I117" s="3">
        <v>593.37710194125475</v>
      </c>
      <c r="J117" s="3">
        <f t="shared" si="6"/>
        <v>0.44144428474249314</v>
      </c>
      <c r="L117" s="3">
        <f>AVERAGE('7E'!$J116:$J146) + Calibration!$C$11</f>
        <v>421.64405906860912</v>
      </c>
      <c r="M117" s="3">
        <v>997.26562607312485</v>
      </c>
      <c r="N117" s="3">
        <v>597.04268975379421</v>
      </c>
      <c r="O117" s="3">
        <f t="shared" si="7"/>
        <v>3.2599575235663529</v>
      </c>
      <c r="Q117" s="3">
        <f>AVERAGE('8E'!$J116:$J146) + Calibration!$C$11</f>
        <v>421.29736617574468</v>
      </c>
      <c r="R117" s="3">
        <v>2550.589154301405</v>
      </c>
      <c r="S117" s="3">
        <v>613.13411806275815</v>
      </c>
      <c r="T117" s="3">
        <f t="shared" si="8"/>
        <v>12.058965790129687</v>
      </c>
    </row>
    <row r="118" spans="1:20" x14ac:dyDescent="0.25">
      <c r="A118" s="3">
        <f t="shared" si="9"/>
        <v>12.08333333333335</v>
      </c>
      <c r="B118" s="3">
        <f>AVERAGE('5E'!$J273:$J303) + Calibration!$C$11</f>
        <v>415.05566925862871</v>
      </c>
      <c r="C118" s="3">
        <v>451.35533285029419</v>
      </c>
      <c r="D118" s="3">
        <v>586.29437987886104</v>
      </c>
      <c r="E118" s="3">
        <f t="shared" si="5"/>
        <v>0.20557840117837201</v>
      </c>
      <c r="G118" s="3">
        <f>AVERAGE('6E'!$J117:$J147) + Calibration!$C$11</f>
        <v>419.9006053083051</v>
      </c>
      <c r="H118" s="3">
        <v>496.83516408752303</v>
      </c>
      <c r="I118" s="3">
        <v>594.06052009317648</v>
      </c>
      <c r="J118" s="3">
        <f t="shared" si="6"/>
        <v>0.43570881997998817</v>
      </c>
      <c r="L118" s="3">
        <f>AVERAGE('7E'!$J117:$J147) + Calibration!$C$11</f>
        <v>422.98351005712277</v>
      </c>
      <c r="M118" s="3">
        <v>942.61292939210421</v>
      </c>
      <c r="N118" s="3">
        <v>592.01025942451918</v>
      </c>
      <c r="O118" s="3">
        <f t="shared" si="7"/>
        <v>2.9428533121904357</v>
      </c>
      <c r="Q118" s="3">
        <f>AVERAGE('8E'!$J117:$J147) + Calibration!$C$11</f>
        <v>421.15840565666775</v>
      </c>
      <c r="R118" s="3">
        <v>2008.5332251680582</v>
      </c>
      <c r="S118" s="3">
        <v>604.43603157912855</v>
      </c>
      <c r="T118" s="3">
        <f t="shared" si="8"/>
        <v>8.9898898550917945</v>
      </c>
    </row>
    <row r="119" spans="1:20" x14ac:dyDescent="0.25">
      <c r="A119" s="3">
        <f t="shared" si="9"/>
        <v>12.166666666666684</v>
      </c>
      <c r="B119" s="3">
        <f>AVERAGE('5E'!$J274:$J304) + Calibration!$C$11</f>
        <v>414.80067217204538</v>
      </c>
      <c r="C119" s="3">
        <v>452.20325903293337</v>
      </c>
      <c r="D119" s="3">
        <v>584.61691138629249</v>
      </c>
      <c r="E119" s="3">
        <f t="shared" si="5"/>
        <v>0.21182466298563701</v>
      </c>
      <c r="G119" s="3">
        <f>AVERAGE('6E'!$J118:$J148) + Calibration!$C$11</f>
        <v>419.8003255551543</v>
      </c>
      <c r="H119" s="3">
        <v>493.90588746329809</v>
      </c>
      <c r="I119" s="3">
        <v>592.69368378933314</v>
      </c>
      <c r="J119" s="3">
        <f t="shared" si="6"/>
        <v>0.41968716588874827</v>
      </c>
      <c r="L119" s="3">
        <f>AVERAGE('7E'!$J118:$J148) + Calibration!$C$11</f>
        <v>423.74993245220713</v>
      </c>
      <c r="M119" s="3">
        <v>887.18946781106501</v>
      </c>
      <c r="N119" s="3">
        <v>590.70555825647011</v>
      </c>
      <c r="O119" s="3">
        <f t="shared" si="7"/>
        <v>2.6246292470819657</v>
      </c>
      <c r="Q119" s="3">
        <f>AVERAGE('8E'!$J118:$J148) + Calibration!$C$11</f>
        <v>421.21284466951761</v>
      </c>
      <c r="R119" s="3">
        <v>1832.6271614538239</v>
      </c>
      <c r="S119" s="3">
        <v>609.77911894869806</v>
      </c>
      <c r="T119" s="3">
        <f t="shared" si="8"/>
        <v>7.9933605420906106</v>
      </c>
    </row>
    <row r="120" spans="1:20" x14ac:dyDescent="0.25">
      <c r="A120" s="3">
        <f t="shared" si="9"/>
        <v>12.250000000000018</v>
      </c>
      <c r="B120" s="3">
        <f>AVERAGE('5E'!$J275:$J305) + Calibration!$C$11</f>
        <v>414.14169236962255</v>
      </c>
      <c r="C120" s="3">
        <v>454.28460947451913</v>
      </c>
      <c r="D120" s="3">
        <v>584.30625434599801</v>
      </c>
      <c r="E120" s="3">
        <f t="shared" si="5"/>
        <v>0.22734416522128228</v>
      </c>
      <c r="G120" s="3">
        <f>AVERAGE('6E'!$J119:$J149) + Calibration!$C$11</f>
        <v>420.58967190180891</v>
      </c>
      <c r="H120" s="3">
        <v>492.21003509801972</v>
      </c>
      <c r="I120" s="3">
        <v>590.70555825647011</v>
      </c>
      <c r="J120" s="3">
        <f t="shared" si="6"/>
        <v>0.40561256774489562</v>
      </c>
      <c r="L120" s="3">
        <f>AVERAGE('7E'!$J119:$J149) + Calibration!$C$11</f>
        <v>424.62379887252098</v>
      </c>
      <c r="M120" s="3">
        <v>882.25600202787405</v>
      </c>
      <c r="N120" s="3">
        <v>589.6493417155674</v>
      </c>
      <c r="O120" s="3">
        <f t="shared" si="7"/>
        <v>2.5917401800388675</v>
      </c>
      <c r="Q120" s="3">
        <f>AVERAGE('8E'!$J119:$J149) + Calibration!$C$11</f>
        <v>421.70135175671987</v>
      </c>
      <c r="R120" s="3">
        <v>2528.9284945448935</v>
      </c>
      <c r="S120" s="3">
        <v>613.13411806275815</v>
      </c>
      <c r="T120" s="3">
        <f t="shared" si="8"/>
        <v>11.93400555462795</v>
      </c>
    </row>
    <row r="121" spans="1:20" x14ac:dyDescent="0.25">
      <c r="A121" s="3">
        <f t="shared" si="9"/>
        <v>12.333333333333352</v>
      </c>
      <c r="B121" s="3">
        <f>AVERAGE('5E'!$J276:$J306) + Calibration!$C$11</f>
        <v>413.86950590078123</v>
      </c>
      <c r="C121" s="3">
        <v>457.2138090145454</v>
      </c>
      <c r="D121" s="3">
        <v>575.235444028095</v>
      </c>
      <c r="E121" s="3">
        <f t="shared" si="5"/>
        <v>0.24547479653129031</v>
      </c>
      <c r="G121" s="3">
        <f>AVERAGE('6E'!$J120:$J150) + Calibration!$C$11</f>
        <v>420.57391365488519</v>
      </c>
      <c r="H121" s="3">
        <v>492.67246320435174</v>
      </c>
      <c r="I121" s="3">
        <v>593.6877217041955</v>
      </c>
      <c r="J121" s="3">
        <f t="shared" si="6"/>
        <v>0.40832071366804967</v>
      </c>
      <c r="L121" s="3">
        <f>AVERAGE('7E'!$J120:$J150) + Calibration!$C$11</f>
        <v>424.98766968710009</v>
      </c>
      <c r="M121" s="3">
        <v>919.71907662924173</v>
      </c>
      <c r="N121" s="3">
        <v>591.01617801941075</v>
      </c>
      <c r="O121" s="3">
        <f t="shared" si="7"/>
        <v>2.8018466726298827</v>
      </c>
      <c r="Q121" s="3">
        <f>AVERAGE('8E'!$J120:$J150) + Calibration!$C$11</f>
        <v>421.37615741036302</v>
      </c>
      <c r="R121" s="3">
        <v>1978.4704648677746</v>
      </c>
      <c r="S121" s="3">
        <v>607.1075752639133</v>
      </c>
      <c r="T121" s="3">
        <f t="shared" si="8"/>
        <v>8.8184001320755012</v>
      </c>
    </row>
    <row r="122" spans="1:20" x14ac:dyDescent="0.25">
      <c r="A122" s="3">
        <f t="shared" si="9"/>
        <v>12.416666666666686</v>
      </c>
      <c r="B122" s="3">
        <f>AVERAGE('5E'!$J277:$J307) + Calibration!$C$11</f>
        <v>413.56006980134805</v>
      </c>
      <c r="C122" s="3">
        <v>456.82838802243668</v>
      </c>
      <c r="D122" s="3">
        <v>584.61691138629249</v>
      </c>
      <c r="E122" s="3">
        <f t="shared" si="5"/>
        <v>0.2450444660211879</v>
      </c>
      <c r="G122" s="3">
        <f>AVERAGE('6E'!$J121:$J151) + Calibration!$C$11</f>
        <v>421.08390926061986</v>
      </c>
      <c r="H122" s="3">
        <v>486.8141412084974</v>
      </c>
      <c r="I122" s="3">
        <v>594.06052009317648</v>
      </c>
      <c r="J122" s="3">
        <f t="shared" si="6"/>
        <v>0.37225457913143795</v>
      </c>
      <c r="L122" s="3">
        <f>AVERAGE('7E'!$J121:$J151) + Calibration!$C$11</f>
        <v>425.37446302068156</v>
      </c>
      <c r="M122" s="3">
        <v>915.55637574607022</v>
      </c>
      <c r="N122" s="3">
        <v>598.03676494601029</v>
      </c>
      <c r="O122" s="3">
        <f t="shared" si="7"/>
        <v>2.7760812066528073</v>
      </c>
      <c r="Q122" s="3">
        <f>AVERAGE('8E'!$J121:$J151) + Calibration!$C$11</f>
        <v>421.391912792151</v>
      </c>
      <c r="R122" s="3">
        <v>1802.6413311835647</v>
      </c>
      <c r="S122" s="3">
        <v>602.07515114753062</v>
      </c>
      <c r="T122" s="3">
        <f t="shared" si="8"/>
        <v>7.8225255819356976</v>
      </c>
    </row>
    <row r="123" spans="1:20" x14ac:dyDescent="0.25">
      <c r="A123" s="3">
        <f t="shared" si="9"/>
        <v>12.50000000000002</v>
      </c>
      <c r="B123" s="3">
        <f>AVERAGE('5E'!$J278:$J308) + Calibration!$C$11</f>
        <v>413.85374765385751</v>
      </c>
      <c r="C123" s="3">
        <v>458.90973846402221</v>
      </c>
      <c r="D123" s="3">
        <v>585.98375390302806</v>
      </c>
      <c r="E123" s="3">
        <f t="shared" si="5"/>
        <v>0.25516871611966646</v>
      </c>
      <c r="G123" s="3">
        <f>AVERAGE('6E'!$J122:$J152) + Calibration!$C$11</f>
        <v>421.26871338513354</v>
      </c>
      <c r="H123" s="3">
        <v>485.96621502585822</v>
      </c>
      <c r="I123" s="3">
        <v>592.01025942451918</v>
      </c>
      <c r="J123" s="3">
        <f t="shared" si="6"/>
        <v>0.36640584599216774</v>
      </c>
      <c r="L123" s="3">
        <f>AVERAGE('7E'!$J122:$J152) + Calibration!$C$11</f>
        <v>427.71241240442856</v>
      </c>
      <c r="M123" s="3">
        <v>927.65867198248338</v>
      </c>
      <c r="N123" s="3">
        <v>594.06052009317648</v>
      </c>
      <c r="O123" s="3">
        <f t="shared" si="7"/>
        <v>2.8313803090660614</v>
      </c>
      <c r="Q123" s="3">
        <f>AVERAGE('8E'!$J122:$J152) + Calibration!$C$11</f>
        <v>421.51511363173614</v>
      </c>
      <c r="R123" s="3">
        <v>1767.2598382763788</v>
      </c>
      <c r="S123" s="3">
        <v>605.11945594394251</v>
      </c>
      <c r="T123" s="3">
        <f t="shared" si="8"/>
        <v>7.6214493885886938</v>
      </c>
    </row>
    <row r="124" spans="1:20" x14ac:dyDescent="0.25">
      <c r="A124" s="3">
        <f t="shared" si="9"/>
        <v>12.583333333333353</v>
      </c>
      <c r="B124" s="3">
        <f>AVERAGE('5E'!$J279:$J309) + Calibration!$C$11</f>
        <v>413.60591483935286</v>
      </c>
      <c r="C124" s="3">
        <v>460.14308563877034</v>
      </c>
      <c r="D124" s="3">
        <v>580.64067274635102</v>
      </c>
      <c r="E124" s="3">
        <f t="shared" si="5"/>
        <v>0.26355718543093304</v>
      </c>
      <c r="G124" s="3">
        <f>AVERAGE('6E'!$J123:$J153) + Calibration!$C$11</f>
        <v>421.20711439790887</v>
      </c>
      <c r="H124" s="3">
        <v>492.21003509801972</v>
      </c>
      <c r="I124" s="3">
        <v>588.65529758781281</v>
      </c>
      <c r="J124" s="3">
        <f t="shared" si="6"/>
        <v>0.40211576285447903</v>
      </c>
      <c r="L124" s="3">
        <f>AVERAGE('7E'!$J123:$J153) + Calibration!$C$11</f>
        <v>428.44015403358685</v>
      </c>
      <c r="M124" s="3">
        <v>942.22766256839282</v>
      </c>
      <c r="N124" s="3">
        <v>597.41548814277508</v>
      </c>
      <c r="O124" s="3">
        <f t="shared" si="7"/>
        <v>2.9097684137837603</v>
      </c>
      <c r="Q124" s="3">
        <f>AVERAGE('8E'!$J123:$J153) + Calibration!$C$11</f>
        <v>422.59096926111772</v>
      </c>
      <c r="R124" s="3">
        <v>2073.9007025138999</v>
      </c>
      <c r="S124" s="3">
        <v>601.08106974242219</v>
      </c>
      <c r="T124" s="3">
        <f t="shared" si="8"/>
        <v>9.3519768841696713</v>
      </c>
    </row>
    <row r="125" spans="1:20" x14ac:dyDescent="0.25">
      <c r="A125" s="3">
        <f t="shared" si="9"/>
        <v>12.666666666666687</v>
      </c>
      <c r="B125" s="3">
        <f>AVERAGE('5E'!$J280:$J310) + Calibration!$C$11</f>
        <v>413.19476928400263</v>
      </c>
      <c r="C125" s="3">
        <v>459.29515945613093</v>
      </c>
      <c r="D125" s="3">
        <v>585.98375390302806</v>
      </c>
      <c r="E125" s="3">
        <f t="shared" si="5"/>
        <v>0.2610835354259668</v>
      </c>
      <c r="G125" s="3">
        <f>AVERAGE('6E'!$J124:$J154) + Calibration!$C$11</f>
        <v>421.66267099079374</v>
      </c>
      <c r="H125" s="3">
        <v>493.90588746329809</v>
      </c>
      <c r="I125" s="3">
        <v>591.32684127259756</v>
      </c>
      <c r="J125" s="3">
        <f t="shared" si="6"/>
        <v>0.40914001588186777</v>
      </c>
      <c r="L125" s="3">
        <f>AVERAGE('7E'!$J124:$J154) + Calibration!$C$11</f>
        <v>428.71950334193895</v>
      </c>
      <c r="M125" s="3">
        <v>949.70482981530199</v>
      </c>
      <c r="N125" s="3">
        <v>594.68180310930393</v>
      </c>
      <c r="O125" s="3">
        <f t="shared" si="7"/>
        <v>2.9505323150812184</v>
      </c>
      <c r="Q125" s="3">
        <f>AVERAGE('8E'!$J124:$J154) + Calibration!$C$11</f>
        <v>424.15533484283748</v>
      </c>
      <c r="R125" s="3">
        <v>2575.5648200110445</v>
      </c>
      <c r="S125" s="3">
        <v>606.79695550097256</v>
      </c>
      <c r="T125" s="3">
        <f t="shared" si="8"/>
        <v>12.184226477030332</v>
      </c>
    </row>
    <row r="126" spans="1:20" x14ac:dyDescent="0.25">
      <c r="A126" s="3">
        <f t="shared" si="9"/>
        <v>12.750000000000021</v>
      </c>
      <c r="B126" s="3">
        <f>AVERAGE('5E'!$J281:$J311) + Calibration!$C$11</f>
        <v>412.90825570357191</v>
      </c>
      <c r="C126" s="3">
        <v>458.90973846402221</v>
      </c>
      <c r="D126" s="3">
        <v>586.66717826784213</v>
      </c>
      <c r="E126" s="3">
        <f t="shared" si="5"/>
        <v>0.2605233862249664</v>
      </c>
      <c r="G126" s="3">
        <f>AVERAGE('6E'!$J125:$J155) + Calibration!$C$11</f>
        <v>422.73136664580045</v>
      </c>
      <c r="H126" s="3">
        <v>493.0579612806589</v>
      </c>
      <c r="I126" s="3">
        <v>590.70555825647011</v>
      </c>
      <c r="J126" s="3">
        <f t="shared" si="6"/>
        <v>0.39828547856496377</v>
      </c>
      <c r="L126" s="3">
        <f>AVERAGE('7E'!$J125:$J155) + Calibration!$C$11</f>
        <v>429.67932526894987</v>
      </c>
      <c r="M126" s="3">
        <v>947.23805838160774</v>
      </c>
      <c r="N126" s="3">
        <v>596.73206377796123</v>
      </c>
      <c r="O126" s="3">
        <f t="shared" si="7"/>
        <v>2.9311262513637586</v>
      </c>
      <c r="Q126" s="3">
        <f>AVERAGE('8E'!$J125:$J155) + Calibration!$C$11</f>
        <v>425.3085520040712</v>
      </c>
      <c r="R126" s="3">
        <v>2606.8607733176786</v>
      </c>
      <c r="S126" s="3">
        <v>608.10165666902174</v>
      </c>
      <c r="T126" s="3">
        <f t="shared" si="8"/>
        <v>12.354935924192693</v>
      </c>
    </row>
    <row r="127" spans="1:20" x14ac:dyDescent="0.25">
      <c r="A127" s="3">
        <f t="shared" si="9"/>
        <v>12.833333333333355</v>
      </c>
      <c r="B127" s="3">
        <f>AVERAGE('5E'!$J282:$J312) + Calibration!$C$11</f>
        <v>413.65891985173255</v>
      </c>
      <c r="C127" s="3">
        <v>456.36588283190622</v>
      </c>
      <c r="D127" s="3">
        <v>591.6996023842247</v>
      </c>
      <c r="E127" s="3">
        <f t="shared" si="5"/>
        <v>0.24186530397113257</v>
      </c>
      <c r="G127" s="3">
        <f>AVERAGE('6E'!$J126:$J156) + Calibration!$C$11</f>
        <v>423.35882995437595</v>
      </c>
      <c r="H127" s="3">
        <v>489.28075847379478</v>
      </c>
      <c r="I127" s="3">
        <v>595.7379823728528</v>
      </c>
      <c r="J127" s="3">
        <f t="shared" si="6"/>
        <v>0.37334022761380797</v>
      </c>
      <c r="L127" s="3">
        <f>AVERAGE('7E'!$J126:$J156) + Calibration!$C$11</f>
        <v>430.36982156522009</v>
      </c>
      <c r="M127" s="3">
        <v>1013.4534619100893</v>
      </c>
      <c r="N127" s="3">
        <v>596.73206377796123</v>
      </c>
      <c r="O127" s="3">
        <f t="shared" si="7"/>
        <v>3.3022180007994768</v>
      </c>
      <c r="Q127" s="3">
        <f>AVERAGE('8E'!$J126:$J156) + Calibration!$C$11</f>
        <v>426.610756227129</v>
      </c>
      <c r="R127" s="3">
        <v>2276.4009688520346</v>
      </c>
      <c r="S127" s="3">
        <v>604.74669483231537</v>
      </c>
      <c r="T127" s="3">
        <f t="shared" si="8"/>
        <v>10.47604514203106</v>
      </c>
    </row>
    <row r="128" spans="1:20" x14ac:dyDescent="0.25">
      <c r="A128" s="3">
        <f t="shared" si="9"/>
        <v>12.916666666666689</v>
      </c>
      <c r="B128" s="3">
        <f>AVERAGE('5E'!$J283:$J313) + Calibration!$C$11</f>
        <v>413.84515511158031</v>
      </c>
      <c r="C128" s="3">
        <v>455.9804618397975</v>
      </c>
      <c r="D128" s="3">
        <v>592.38302053614643</v>
      </c>
      <c r="E128" s="3">
        <f t="shared" si="5"/>
        <v>0.23862780349116069</v>
      </c>
      <c r="G128" s="3">
        <f>AVERAGE('6E'!$J127:$J157) + Calibration!$C$11</f>
        <v>424.04073227580113</v>
      </c>
      <c r="H128" s="3">
        <v>486.8141412084974</v>
      </c>
      <c r="I128" s="3">
        <v>600.77044997948155</v>
      </c>
      <c r="J128" s="3">
        <f t="shared" si="6"/>
        <v>0.35550899837713185</v>
      </c>
      <c r="L128" s="3">
        <f>AVERAGE('7E'!$J127:$J157) + Calibration!$C$11</f>
        <v>430.04462721886324</v>
      </c>
      <c r="M128" s="3">
        <v>990.94487597093826</v>
      </c>
      <c r="N128" s="3">
        <v>588.34464054751845</v>
      </c>
      <c r="O128" s="3">
        <f t="shared" si="7"/>
        <v>3.1765852613983463</v>
      </c>
      <c r="Q128" s="3">
        <f>AVERAGE('8E'!$J127:$J157) + Calibration!$C$11</f>
        <v>426.89726694242398</v>
      </c>
      <c r="R128" s="3">
        <v>3384.3319985994458</v>
      </c>
      <c r="S128" s="3">
        <v>603.44199366426619</v>
      </c>
      <c r="T128" s="3">
        <f t="shared" si="8"/>
        <v>16.749045130628524</v>
      </c>
    </row>
    <row r="129" spans="1:20" x14ac:dyDescent="0.25">
      <c r="A129" s="3">
        <f t="shared" si="9"/>
        <v>13.000000000000023</v>
      </c>
      <c r="B129" s="3">
        <f>AVERAGE('5E'!$J284:$J314) + Calibration!$C$11</f>
        <v>414.33365790107894</v>
      </c>
      <c r="C129" s="3">
        <v>459.680426279843</v>
      </c>
      <c r="D129" s="3">
        <v>587.35059641976375</v>
      </c>
      <c r="E129" s="3">
        <f t="shared" si="5"/>
        <v>0.25681549688115313</v>
      </c>
      <c r="G129" s="3">
        <f>AVERAGE('6E'!$J128:$J158) + Calibration!$C$11</f>
        <v>425.12518617773156</v>
      </c>
      <c r="H129" s="3">
        <v>484.27036266057962</v>
      </c>
      <c r="I129" s="3">
        <v>599.71422722568661</v>
      </c>
      <c r="J129" s="3">
        <f t="shared" si="6"/>
        <v>0.33496097802813501</v>
      </c>
      <c r="L129" s="3">
        <f>AVERAGE('7E'!$J128:$J158) + Calibration!$C$11</f>
        <v>430.2695375143656</v>
      </c>
      <c r="M129" s="3">
        <v>889.34774828267541</v>
      </c>
      <c r="N129" s="3">
        <v>590.33275986748913</v>
      </c>
      <c r="O129" s="3">
        <f t="shared" si="7"/>
        <v>2.5999294551932426</v>
      </c>
      <c r="Q129" s="3">
        <f>AVERAGE('8E'!$J128:$J158) + Calibration!$C$11</f>
        <v>426.79698718927324</v>
      </c>
      <c r="R129" s="3">
        <v>3121.0122226223521</v>
      </c>
      <c r="S129" s="3">
        <v>605.11945594394251</v>
      </c>
      <c r="T129" s="3">
        <f t="shared" si="8"/>
        <v>15.25833591080206</v>
      </c>
    </row>
    <row r="130" spans="1:20" x14ac:dyDescent="0.25">
      <c r="A130" s="3">
        <f t="shared" si="9"/>
        <v>13.083333333333357</v>
      </c>
      <c r="B130" s="3">
        <f>AVERAGE('5E'!$J285:$J315) + Calibration!$C$11</f>
        <v>414.2792188882292</v>
      </c>
      <c r="C130" s="3">
        <v>456.82838802243668</v>
      </c>
      <c r="D130" s="3">
        <v>582.31813502602733</v>
      </c>
      <c r="E130" s="3">
        <f t="shared" si="5"/>
        <v>0.24097165914471158</v>
      </c>
      <c r="G130" s="3">
        <f>AVERAGE('6E'!$J129:$J159) + Calibration!$C$11</f>
        <v>425.89161000538382</v>
      </c>
      <c r="H130" s="3">
        <v>482.18901221899409</v>
      </c>
      <c r="I130" s="3">
        <v>598.40952605763755</v>
      </c>
      <c r="J130" s="3">
        <f t="shared" si="6"/>
        <v>0.31883298059619103</v>
      </c>
      <c r="L130" s="3">
        <f>AVERAGE('7E'!$J129:$J159) + Calibration!$C$11</f>
        <v>431.47002798380254</v>
      </c>
      <c r="M130" s="3">
        <v>836.77640204324075</v>
      </c>
      <c r="N130" s="3">
        <v>586.97779803078276</v>
      </c>
      <c r="O130" s="3">
        <f t="shared" si="7"/>
        <v>2.2953996847969016</v>
      </c>
      <c r="Q130" s="3">
        <f>AVERAGE('8E'!$J129:$J159) + Calibration!$C$11</f>
        <v>426.73538820204851</v>
      </c>
      <c r="R130" s="3">
        <v>2971.8543757604648</v>
      </c>
      <c r="S130" s="3">
        <v>607.1075752639133</v>
      </c>
      <c r="T130" s="3">
        <f t="shared" si="8"/>
        <v>14.413948794586336</v>
      </c>
    </row>
    <row r="131" spans="1:20" x14ac:dyDescent="0.25">
      <c r="A131" s="3">
        <f t="shared" si="9"/>
        <v>13.166666666666691</v>
      </c>
      <c r="B131" s="3">
        <f>AVERAGE('5E'!$J286:$J316) + Calibration!$C$11</f>
        <v>414.55856962914913</v>
      </c>
      <c r="C131" s="3">
        <v>456.36588283190622</v>
      </c>
      <c r="D131" s="3">
        <v>579.95724838153694</v>
      </c>
      <c r="E131" s="3">
        <f t="shared" si="5"/>
        <v>0.23677025502130583</v>
      </c>
      <c r="G131" s="3">
        <f>AVERAGE('6E'!$J130:$J160) + Calibration!$C$11</f>
        <v>426.6967131663942</v>
      </c>
      <c r="H131" s="3">
        <v>481.80359122688492</v>
      </c>
      <c r="I131" s="3">
        <v>592.01025942451918</v>
      </c>
      <c r="J131" s="3">
        <f t="shared" si="6"/>
        <v>0.31209060263049693</v>
      </c>
      <c r="L131" s="3">
        <f>AVERAGE('7E'!$J130:$J160) + Calibration!$C$11</f>
        <v>432.36824662588504</v>
      </c>
      <c r="M131" s="3">
        <v>873.08298241568605</v>
      </c>
      <c r="N131" s="3">
        <v>594.37114606900946</v>
      </c>
      <c r="O131" s="3">
        <f t="shared" si="7"/>
        <v>2.4959303143574676</v>
      </c>
      <c r="Q131" s="3">
        <f>AVERAGE('8E'!$J130:$J160) + Calibration!$C$11</f>
        <v>426.93594770835</v>
      </c>
      <c r="R131" s="3">
        <v>2878.9681479148512</v>
      </c>
      <c r="S131" s="3">
        <v>607.79099341583503</v>
      </c>
      <c r="T131" s="3">
        <f t="shared" si="8"/>
        <v>13.886763938828288</v>
      </c>
    </row>
    <row r="132" spans="1:20" x14ac:dyDescent="0.25">
      <c r="A132" s="3">
        <f t="shared" si="9"/>
        <v>13.250000000000025</v>
      </c>
      <c r="B132" s="3">
        <f>AVERAGE('5E'!$J287:$J317) + Calibration!$C$11</f>
        <v>414.72904520950544</v>
      </c>
      <c r="C132" s="3">
        <v>456.82838802243668</v>
      </c>
      <c r="D132" s="3">
        <v>587.66121618270438</v>
      </c>
      <c r="E132" s="3">
        <f t="shared" ref="E132:E195" si="10">(C132-B132)/(7*35314.6667/1400)</f>
        <v>0.23842412655663681</v>
      </c>
      <c r="G132" s="3">
        <f>AVERAGE('6E'!$J131:$J161) + Calibration!$C$11</f>
        <v>426.92162919216815</v>
      </c>
      <c r="H132" s="3">
        <v>479.72247203789448</v>
      </c>
      <c r="I132" s="3">
        <v>592.01025942451918</v>
      </c>
      <c r="J132" s="3">
        <f t="shared" ref="J132:J195" si="11">(H132-G132)/(7*35314.6667/1400)</f>
        <v>0.29903067354010349</v>
      </c>
      <c r="L132" s="3">
        <f>AVERAGE('7E'!$J131:$J161) + Calibration!$C$11</f>
        <v>432.97279171316183</v>
      </c>
      <c r="M132" s="3">
        <v>901.3728832364684</v>
      </c>
      <c r="N132" s="3">
        <v>596.35926538898025</v>
      </c>
      <c r="O132" s="3">
        <f t="shared" ref="O132:O195" si="12">(M132-L132)/(7*35314.6667/1400)</f>
        <v>2.6527227086829988</v>
      </c>
      <c r="Q132" s="3">
        <f>AVERAGE('8E'!$J131:$J161) + Calibration!$C$11</f>
        <v>427.29122454808419</v>
      </c>
      <c r="R132" s="3">
        <v>2583.5042611958888</v>
      </c>
      <c r="S132" s="3">
        <v>606.79695550097256</v>
      </c>
      <c r="T132" s="3">
        <f t="shared" ref="T132:T195" si="13">(R132-Q132)/(7*35314.6667/1400)</f>
        <v>12.211430763115793</v>
      </c>
    </row>
    <row r="133" spans="1:20" x14ac:dyDescent="0.25">
      <c r="A133" s="3">
        <f t="shared" ref="A133:A196" si="14">1/12+A132</f>
        <v>13.333333333333359</v>
      </c>
      <c r="B133" s="3">
        <f>AVERAGE('5E'!$J288:$J318) + Calibration!$C$11</f>
        <v>415.10867427100834</v>
      </c>
      <c r="C133" s="3">
        <v>456.82838802243668</v>
      </c>
      <c r="D133" s="3">
        <v>585.67309686273359</v>
      </c>
      <c r="E133" s="3">
        <f t="shared" si="10"/>
        <v>0.23627414697604007</v>
      </c>
      <c r="G133" s="3">
        <f>AVERAGE('6E'!$J132:$J162) + Calibration!$C$11</f>
        <v>427.1780574140858</v>
      </c>
      <c r="H133" s="3">
        <v>479.72247203789448</v>
      </c>
      <c r="I133" s="3">
        <v>599.09295042245139</v>
      </c>
      <c r="J133" s="3">
        <f t="shared" si="11"/>
        <v>0.29757842581483956</v>
      </c>
      <c r="L133" s="3">
        <f>AVERAGE('7E'!$J132:$J162) + Calibration!$C$11</f>
        <v>433.37534329366696</v>
      </c>
      <c r="M133" s="3">
        <v>900.13969023011737</v>
      </c>
      <c r="N133" s="3">
        <v>595.36522126122554</v>
      </c>
      <c r="O133" s="3">
        <f t="shared" si="12"/>
        <v>2.6434588829714221</v>
      </c>
      <c r="Q133" s="3">
        <f>AVERAGE('8E'!$J132:$J162) + Calibration!$C$11</f>
        <v>427.73245259681175</v>
      </c>
      <c r="R133" s="3">
        <v>2206.4085166850864</v>
      </c>
      <c r="S133" s="3">
        <v>605.43011298423698</v>
      </c>
      <c r="T133" s="3">
        <f t="shared" si="13"/>
        <v>10.073299454859498</v>
      </c>
    </row>
    <row r="134" spans="1:20" x14ac:dyDescent="0.25">
      <c r="A134" s="3">
        <f t="shared" si="14"/>
        <v>13.416666666666693</v>
      </c>
      <c r="B134" s="3">
        <f>AVERAGE('5E'!$J289:$J319) + Calibration!$C$11</f>
        <v>415.48830333251118</v>
      </c>
      <c r="C134" s="3">
        <v>456.36588283190622</v>
      </c>
      <c r="D134" s="3">
        <v>583.6228361940764</v>
      </c>
      <c r="E134" s="3">
        <f t="shared" si="10"/>
        <v>0.23150482968819885</v>
      </c>
      <c r="G134" s="3">
        <f>AVERAGE('6E'!$J133:$J163) + Calibration!$C$11</f>
        <v>427.03909832757688</v>
      </c>
      <c r="H134" s="3">
        <v>477.25562352000179</v>
      </c>
      <c r="I134" s="3">
        <v>598.40952605763755</v>
      </c>
      <c r="J134" s="3">
        <f t="shared" si="11"/>
        <v>0.28439472822449097</v>
      </c>
      <c r="L134" s="3">
        <f>AVERAGE('7E'!$J133:$J163) + Calibration!$C$11</f>
        <v>434.09592494845026</v>
      </c>
      <c r="M134" s="3">
        <v>933.44006394831308</v>
      </c>
      <c r="N134" s="3">
        <v>595.36522126122554</v>
      </c>
      <c r="O134" s="3">
        <f t="shared" si="12"/>
        <v>2.8279702778554769</v>
      </c>
      <c r="Q134" s="3">
        <f>AVERAGE('8E'!$J133:$J163) + Calibration!$C$11</f>
        <v>427.0820667692339</v>
      </c>
      <c r="R134" s="3">
        <v>1895.6049515643933</v>
      </c>
      <c r="S134" s="3">
        <v>612.51279776927697</v>
      </c>
      <c r="T134" s="3">
        <f t="shared" si="13"/>
        <v>8.3167874541778364</v>
      </c>
    </row>
    <row r="135" spans="1:20" x14ac:dyDescent="0.25">
      <c r="A135" s="3">
        <f t="shared" si="14"/>
        <v>13.500000000000027</v>
      </c>
      <c r="B135" s="3">
        <f>AVERAGE('5E'!$J290:$J320) + Calibration!$C$11</f>
        <v>415.72037933266012</v>
      </c>
      <c r="C135" s="3">
        <v>453.89911139821197</v>
      </c>
      <c r="D135" s="3">
        <v>580.26787435736992</v>
      </c>
      <c r="E135" s="3">
        <f t="shared" si="10"/>
        <v>0.21622025992702829</v>
      </c>
      <c r="G135" s="3">
        <f>AVERAGE('6E'!$J134:$J164) + Calibration!$C$11</f>
        <v>426.68239035250849</v>
      </c>
      <c r="H135" s="3">
        <v>476.40769733736261</v>
      </c>
      <c r="I135" s="3">
        <v>596.35926538898025</v>
      </c>
      <c r="J135" s="3">
        <f t="shared" si="11"/>
        <v>0.28161277809740226</v>
      </c>
      <c r="L135" s="3">
        <f>AVERAGE('7E'!$J134:$J164) + Calibration!$C$11</f>
        <v>433.80940993545164</v>
      </c>
      <c r="M135" s="3">
        <v>942.22766256839282</v>
      </c>
      <c r="N135" s="3">
        <v>596.35926538898025</v>
      </c>
      <c r="O135" s="3">
        <f t="shared" si="12"/>
        <v>2.8793603346279983</v>
      </c>
      <c r="Q135" s="3">
        <f>AVERAGE('8E'!$J134:$J164) + Calibration!$C$11</f>
        <v>426.3614836818827</v>
      </c>
      <c r="R135" s="3">
        <v>1862.6899217541079</v>
      </c>
      <c r="S135" s="3">
        <v>605.43011298423698</v>
      </c>
      <c r="T135" s="3">
        <f t="shared" si="13"/>
        <v>8.1344584122733643</v>
      </c>
    </row>
    <row r="136" spans="1:20" x14ac:dyDescent="0.25">
      <c r="A136" s="3">
        <f t="shared" si="14"/>
        <v>13.583333333333361</v>
      </c>
      <c r="B136" s="3">
        <f>AVERAGE('5E'!$J291:$J321) + Calibration!$C$11</f>
        <v>415.75189582650739</v>
      </c>
      <c r="C136" s="3">
        <v>455.51795664926703</v>
      </c>
      <c r="D136" s="3">
        <v>584.30625434599801</v>
      </c>
      <c r="E136" s="3">
        <f t="shared" si="10"/>
        <v>0.22520988891428295</v>
      </c>
      <c r="G136" s="3">
        <f>AVERAGE('6E'!$J135:$J165) + Calibration!$C$11</f>
        <v>425.97040553770597</v>
      </c>
      <c r="H136" s="3">
        <v>479.72247203789448</v>
      </c>
      <c r="I136" s="3">
        <v>601.76448789434392</v>
      </c>
      <c r="J136" s="3">
        <f t="shared" si="11"/>
        <v>0.30441780440299893</v>
      </c>
      <c r="L136" s="3">
        <f>AVERAGE('7E'!$J135:$J165) + Calibration!$C$11</f>
        <v>433.94120618244978</v>
      </c>
      <c r="M136" s="3">
        <v>941.8421644920852</v>
      </c>
      <c r="N136" s="3">
        <v>599.09295042245139</v>
      </c>
      <c r="O136" s="3">
        <f t="shared" si="12"/>
        <v>2.8764307058270231</v>
      </c>
      <c r="Q136" s="3">
        <f>AVERAGE('8E'!$J135:$J165) + Calibration!$C$11</f>
        <v>426.32280721366038</v>
      </c>
      <c r="R136" s="3">
        <v>1709.7550262537536</v>
      </c>
      <c r="S136" s="3">
        <v>604.74669483231537</v>
      </c>
      <c r="T136" s="3">
        <f t="shared" si="13"/>
        <v>7.2685506559805262</v>
      </c>
    </row>
    <row r="137" spans="1:20" x14ac:dyDescent="0.25">
      <c r="A137" s="3">
        <f t="shared" si="14"/>
        <v>13.666666666666694</v>
      </c>
      <c r="B137" s="3">
        <f>AVERAGE('5E'!$J292:$J322) + Calibration!$C$11</f>
        <v>416.01405718516946</v>
      </c>
      <c r="C137" s="3">
        <v>456.82838802243668</v>
      </c>
      <c r="D137" s="3">
        <v>578.2797488245069</v>
      </c>
      <c r="E137" s="3">
        <f t="shared" si="10"/>
        <v>0.23114662915545633</v>
      </c>
      <c r="G137" s="3">
        <f>AVERAGE('6E'!$J136:$J166) + Calibration!$C$11</f>
        <v>425.78417457556179</v>
      </c>
      <c r="H137" s="3">
        <v>476.40769733736261</v>
      </c>
      <c r="I137" s="3">
        <v>596.0486456260395</v>
      </c>
      <c r="J137" s="3">
        <f t="shared" si="11"/>
        <v>0.28669970577296039</v>
      </c>
      <c r="L137" s="3">
        <f>AVERAGE('7E'!$J136:$J166) + Calibration!$C$11</f>
        <v>433.98704549018288</v>
      </c>
      <c r="M137" s="3">
        <v>932.66906779569877</v>
      </c>
      <c r="N137" s="3">
        <v>602.44791225915787</v>
      </c>
      <c r="O137" s="3">
        <f t="shared" si="12"/>
        <v>2.82422046648123</v>
      </c>
      <c r="Q137" s="3">
        <f>AVERAGE('8E'!$J136:$J166) + Calibration!$C$11</f>
        <v>426.36864795396139</v>
      </c>
      <c r="R137" s="3">
        <v>1479.3503571711437</v>
      </c>
      <c r="S137" s="3">
        <v>613.13411806275815</v>
      </c>
      <c r="T137" s="3">
        <f t="shared" si="13"/>
        <v>5.96342430844566</v>
      </c>
    </row>
    <row r="138" spans="1:20" x14ac:dyDescent="0.25">
      <c r="A138" s="3">
        <f t="shared" si="14"/>
        <v>13.750000000000028</v>
      </c>
      <c r="B138" s="3">
        <f>AVERAGE('5E'!$J293:$J323) + Calibration!$C$11</f>
        <v>417.38359496476431</v>
      </c>
      <c r="C138" s="3">
        <v>457.59930709085256</v>
      </c>
      <c r="D138" s="3">
        <v>578.96316697642862</v>
      </c>
      <c r="E138" s="3">
        <f t="shared" si="10"/>
        <v>0.22775643031108231</v>
      </c>
      <c r="G138" s="3">
        <f>AVERAGE('6E'!$J137:$J167) + Calibration!$C$11</f>
        <v>425.30426576090815</v>
      </c>
      <c r="H138" s="3">
        <v>478.87454585525529</v>
      </c>
      <c r="I138" s="3">
        <v>597.41548814277508</v>
      </c>
      <c r="J138" s="3">
        <f t="shared" si="11"/>
        <v>0.3033882808490283</v>
      </c>
      <c r="L138" s="3">
        <f>AVERAGE('7E'!$J137:$J167) + Calibration!$C$11</f>
        <v>434.11884173718107</v>
      </c>
      <c r="M138" s="3">
        <v>944.30878175738258</v>
      </c>
      <c r="N138" s="3">
        <v>607.1075752639133</v>
      </c>
      <c r="O138" s="3">
        <f t="shared" si="12"/>
        <v>2.8893940546249102</v>
      </c>
      <c r="Q138" s="3">
        <f>AVERAGE('8E'!$J137:$J167) + Calibration!$C$11</f>
        <v>425.87441059515049</v>
      </c>
      <c r="R138" s="3">
        <v>1415.1391428016279</v>
      </c>
      <c r="S138" s="3">
        <v>613.81750515021827</v>
      </c>
      <c r="T138" s="3">
        <f t="shared" si="13"/>
        <v>5.6025715355624603</v>
      </c>
    </row>
    <row r="139" spans="1:20" x14ac:dyDescent="0.25">
      <c r="A139" s="3">
        <f t="shared" si="14"/>
        <v>13.833333333333362</v>
      </c>
      <c r="B139" s="3">
        <f>AVERAGE('5E'!$J294:$J324) + Calibration!$C$11</f>
        <v>417.36067387832975</v>
      </c>
      <c r="C139" s="3">
        <v>453.89911139821197</v>
      </c>
      <c r="D139" s="3">
        <v>580.64067274635102</v>
      </c>
      <c r="E139" s="3">
        <f t="shared" si="10"/>
        <v>0.20693066611829142</v>
      </c>
      <c r="G139" s="3">
        <f>AVERAGE('6E'!$J138:$J168) + Calibration!$C$11</f>
        <v>424.87019768655557</v>
      </c>
      <c r="H139" s="3">
        <v>481.41832440317353</v>
      </c>
      <c r="I139" s="3">
        <v>601.08106974242219</v>
      </c>
      <c r="J139" s="3">
        <f t="shared" si="11"/>
        <v>0.32025292605475986</v>
      </c>
      <c r="L139" s="3">
        <f>AVERAGE('7E'!$J138:$J168) + Calibration!$C$11</f>
        <v>434.2262843298426</v>
      </c>
      <c r="M139" s="3">
        <v>941.8421644920852</v>
      </c>
      <c r="N139" s="3">
        <v>600.0870256146676</v>
      </c>
      <c r="O139" s="3">
        <f t="shared" si="12"/>
        <v>2.8748162029927502</v>
      </c>
      <c r="Q139" s="3">
        <f>AVERAGE('8E'!$J138:$J168) + Calibration!$C$11</f>
        <v>425.76696656992107</v>
      </c>
      <c r="R139" s="3">
        <v>1547.6469569728145</v>
      </c>
      <c r="S139" s="3">
        <v>611.82934234000152</v>
      </c>
      <c r="T139" s="3">
        <f t="shared" si="13"/>
        <v>6.3536207204407411</v>
      </c>
    </row>
    <row r="140" spans="1:20" x14ac:dyDescent="0.25">
      <c r="A140" s="3">
        <f t="shared" si="14"/>
        <v>13.916666666666696</v>
      </c>
      <c r="B140" s="3">
        <f>AVERAGE('5E'!$J295:$J325) + Calibration!$C$11</f>
        <v>416.73464170508856</v>
      </c>
      <c r="C140" s="3">
        <v>453.89911139821197</v>
      </c>
      <c r="D140" s="3">
        <v>584.30625434599801</v>
      </c>
      <c r="E140" s="3">
        <f t="shared" si="10"/>
        <v>0.21047611752271417</v>
      </c>
      <c r="G140" s="3">
        <f>AVERAGE('6E'!$J139:$J169) + Calibration!$C$11</f>
        <v>425.14095445263052</v>
      </c>
      <c r="H140" s="3">
        <v>482.18901221899409</v>
      </c>
      <c r="I140" s="3">
        <v>601.08106974242219</v>
      </c>
      <c r="J140" s="3">
        <f t="shared" si="11"/>
        <v>0.3230842202249275</v>
      </c>
      <c r="L140" s="3">
        <f>AVERAGE('7E'!$J139:$J169) + Calibration!$C$11</f>
        <v>433.78505198341134</v>
      </c>
      <c r="M140" s="3">
        <v>921.4149289945201</v>
      </c>
      <c r="N140" s="3">
        <v>601.76448789434392</v>
      </c>
      <c r="O140" s="3">
        <f t="shared" si="12"/>
        <v>2.7616280858802993</v>
      </c>
      <c r="Q140" s="3">
        <f>AVERAGE('8E'!$J139:$J169) + Calibration!$C$11</f>
        <v>426.54771750916274</v>
      </c>
      <c r="R140" s="3">
        <v>1526.8341463147433</v>
      </c>
      <c r="S140" s="3">
        <v>611.14596146543363</v>
      </c>
      <c r="T140" s="3">
        <f t="shared" si="13"/>
        <v>6.2313284061411256</v>
      </c>
    </row>
    <row r="141" spans="1:20" x14ac:dyDescent="0.25">
      <c r="A141" s="3">
        <f t="shared" si="14"/>
        <v>14.00000000000003</v>
      </c>
      <c r="B141" s="3">
        <f>AVERAGE('5E'!$J296:$J326) + Calibration!$C$11</f>
        <v>416.85067827259513</v>
      </c>
      <c r="C141" s="3">
        <v>453.43660620768151</v>
      </c>
      <c r="D141" s="3">
        <v>577.90698771287975</v>
      </c>
      <c r="E141" s="3">
        <f t="shared" si="10"/>
        <v>0.20719962187884033</v>
      </c>
      <c r="G141" s="3">
        <f>AVERAGE('6E'!$J140:$J170) + Calibration!$C$11</f>
        <v>425.12662590847316</v>
      </c>
      <c r="H141" s="3">
        <v>478.87454585525529</v>
      </c>
      <c r="I141" s="3">
        <v>595.7379823728528</v>
      </c>
      <c r="J141" s="3">
        <f t="shared" si="11"/>
        <v>0.30439432093964591</v>
      </c>
      <c r="L141" s="3">
        <f>AVERAGE('7E'!$J140:$J170) + Calibration!$C$11</f>
        <v>433.63033464997875</v>
      </c>
      <c r="M141" s="3">
        <v>927.19624387615136</v>
      </c>
      <c r="N141" s="3">
        <v>597.72610790571582</v>
      </c>
      <c r="O141" s="3">
        <f t="shared" si="12"/>
        <v>2.795246028620582</v>
      </c>
      <c r="Q141" s="3">
        <f>AVERAGE('8E'!$J140:$J170) + Calibration!$C$11</f>
        <v>426.988949855594</v>
      </c>
      <c r="R141" s="3">
        <v>1599.2932157469897</v>
      </c>
      <c r="S141" s="3">
        <v>613.5068791743854</v>
      </c>
      <c r="T141" s="3">
        <f t="shared" si="13"/>
        <v>6.6391920153186419</v>
      </c>
    </row>
    <row r="142" spans="1:20" x14ac:dyDescent="0.25">
      <c r="A142" s="3">
        <f t="shared" si="14"/>
        <v>14.083333333333364</v>
      </c>
      <c r="B142" s="3">
        <f>AVERAGE('5E'!$J297:$J327) + Calibration!$C$11</f>
        <v>417.2145490871743</v>
      </c>
      <c r="C142" s="3">
        <v>454.28460947451913</v>
      </c>
      <c r="D142" s="3">
        <v>584.61691138629249</v>
      </c>
      <c r="E142" s="3">
        <f t="shared" si="10"/>
        <v>0.20994144275667095</v>
      </c>
      <c r="G142" s="3">
        <f>AVERAGE('6E'!$J141:$J171) + Calibration!$C$11</f>
        <v>424.51492084682144</v>
      </c>
      <c r="H142" s="3">
        <v>481.41832440317353</v>
      </c>
      <c r="I142" s="3">
        <v>591.01617801941075</v>
      </c>
      <c r="J142" s="3">
        <f t="shared" si="11"/>
        <v>0.32226499000967257</v>
      </c>
      <c r="L142" s="3">
        <f>AVERAGE('7E'!$J141:$J171) + Calibration!$C$11</f>
        <v>433.11174506939915</v>
      </c>
      <c r="M142" s="3">
        <v>922.26285517715928</v>
      </c>
      <c r="N142" s="3">
        <v>591.6996023842247</v>
      </c>
      <c r="O142" s="3">
        <f t="shared" si="12"/>
        <v>2.7702433907312516</v>
      </c>
      <c r="Q142" s="3">
        <f>AVERAGE('8E'!$J141:$J171) + Calibration!$C$11</f>
        <v>426.80271889344976</v>
      </c>
      <c r="R142" s="3">
        <v>1545.1801084549213</v>
      </c>
      <c r="S142" s="3">
        <v>613.5068791743854</v>
      </c>
      <c r="T142" s="3">
        <f t="shared" si="13"/>
        <v>6.3337841982887602</v>
      </c>
    </row>
    <row r="143" spans="1:20" x14ac:dyDescent="0.25">
      <c r="A143" s="3">
        <f t="shared" si="14"/>
        <v>14.166666666666698</v>
      </c>
      <c r="B143" s="3">
        <f>AVERAGE('5E'!$J298:$J328) + Calibration!$C$11</f>
        <v>417.36926785317485</v>
      </c>
      <c r="C143" s="3">
        <v>454.28460947451913</v>
      </c>
      <c r="D143" s="3">
        <v>581.26194954958612</v>
      </c>
      <c r="E143" s="3">
        <f t="shared" si="10"/>
        <v>0.2090652132437896</v>
      </c>
      <c r="G143" s="3">
        <f>AVERAGE('6E'!$J142:$J172) + Calibration!$C$11</f>
        <v>423.79433775947012</v>
      </c>
      <c r="H143" s="3">
        <v>481.80359122688492</v>
      </c>
      <c r="I143" s="3">
        <v>596.0486456260395</v>
      </c>
      <c r="J143" s="3">
        <f t="shared" si="11"/>
        <v>0.32852782647055134</v>
      </c>
      <c r="L143" s="3">
        <f>AVERAGE('7E'!$J142:$J172) + Calibration!$C$11</f>
        <v>433.14326299581438</v>
      </c>
      <c r="M143" s="3">
        <v>912.62733037444082</v>
      </c>
      <c r="N143" s="3">
        <v>596.0486456260395</v>
      </c>
      <c r="O143" s="3">
        <f t="shared" si="12"/>
        <v>2.7154953575061005</v>
      </c>
      <c r="Q143" s="3">
        <f>AVERAGE('8E'!$J142:$J172) + Calibration!$C$11</f>
        <v>426.75544415267871</v>
      </c>
      <c r="R143" s="3">
        <v>1775.1995107138189</v>
      </c>
      <c r="S143" s="3">
        <v>607.79099341583503</v>
      </c>
      <c r="T143" s="3">
        <f t="shared" si="13"/>
        <v>7.6367367587877588</v>
      </c>
    </row>
    <row r="144" spans="1:20" x14ac:dyDescent="0.25">
      <c r="A144" s="3">
        <f t="shared" si="14"/>
        <v>14.250000000000032</v>
      </c>
      <c r="B144" s="3">
        <f>AVERAGE('5E'!$J299:$J329) + Calibration!$C$11</f>
        <v>418.42220812639363</v>
      </c>
      <c r="C144" s="3">
        <v>454.28460947451913</v>
      </c>
      <c r="D144" s="3">
        <v>587.66121618270438</v>
      </c>
      <c r="E144" s="3">
        <f t="shared" si="10"/>
        <v>0.20310202360270613</v>
      </c>
      <c r="G144" s="3">
        <f>AVERAGE('6E'!$J143:$J173) + Calibration!$C$11</f>
        <v>423.98773156112514</v>
      </c>
      <c r="H144" s="3">
        <v>481.80359122688492</v>
      </c>
      <c r="I144" s="3">
        <v>601.08106974242219</v>
      </c>
      <c r="J144" s="3">
        <f t="shared" si="11"/>
        <v>0.32743256594722309</v>
      </c>
      <c r="L144" s="3">
        <f>AVERAGE('7E'!$J143:$J173) + Calibration!$C$11</f>
        <v>433.67761082331771</v>
      </c>
      <c r="M144" s="3">
        <v>992.25523025990947</v>
      </c>
      <c r="N144" s="3">
        <v>591.01617801941075</v>
      </c>
      <c r="O144" s="3">
        <f t="shared" si="12"/>
        <v>3.163431353787018</v>
      </c>
      <c r="Q144" s="3">
        <f>AVERAGE('8E'!$J143:$J173) + Calibration!$C$11</f>
        <v>426.64800442515303</v>
      </c>
      <c r="R144" s="3">
        <v>1993.8873045521239</v>
      </c>
      <c r="S144" s="3">
        <v>607.79099341583503</v>
      </c>
      <c r="T144" s="3">
        <f t="shared" si="13"/>
        <v>8.8758549723306359</v>
      </c>
    </row>
    <row r="145" spans="1:20" x14ac:dyDescent="0.25">
      <c r="A145" s="3">
        <f t="shared" si="14"/>
        <v>14.333333333333366</v>
      </c>
      <c r="B145" s="3">
        <f>AVERAGE('5E'!$J300:$J330) + Calibration!$C$11</f>
        <v>418.87919871974862</v>
      </c>
      <c r="C145" s="3">
        <v>453.89911139821197</v>
      </c>
      <c r="D145" s="3">
        <v>584.30625434599801</v>
      </c>
      <c r="E145" s="3">
        <f t="shared" si="10"/>
        <v>0.1983306991169386</v>
      </c>
      <c r="G145" s="3">
        <f>AVERAGE('6E'!$J144:$J174) + Calibration!$C$11</f>
        <v>424.45188642655864</v>
      </c>
      <c r="H145" s="3">
        <v>478.87454585525529</v>
      </c>
      <c r="I145" s="3">
        <v>593.37710194125475</v>
      </c>
      <c r="J145" s="3">
        <f t="shared" si="11"/>
        <v>0.30821561982175888</v>
      </c>
      <c r="L145" s="3">
        <f>AVERAGE('7E'!$J144:$J174) + Calibration!$C$11</f>
        <v>434.79214721862536</v>
      </c>
      <c r="M145" s="3">
        <v>1020.1597100885826</v>
      </c>
      <c r="N145" s="3">
        <v>599.40360746274587</v>
      </c>
      <c r="O145" s="3">
        <f t="shared" si="12"/>
        <v>3.3151526975615333</v>
      </c>
      <c r="Q145" s="3">
        <f>AVERAGE('8E'!$J144:$J174) + Calibration!$C$11</f>
        <v>426.63367588099567</v>
      </c>
      <c r="R145" s="3">
        <v>2016.0104694991662</v>
      </c>
      <c r="S145" s="3">
        <v>603.44199366426619</v>
      </c>
      <c r="T145" s="3">
        <f t="shared" si="13"/>
        <v>9.001227773831264</v>
      </c>
    </row>
    <row r="146" spans="1:20" x14ac:dyDescent="0.25">
      <c r="A146" s="3">
        <f t="shared" si="14"/>
        <v>14.4166666666667</v>
      </c>
      <c r="B146" s="3">
        <f>AVERAGE('5E'!$J301:$J331) + Calibration!$C$11</f>
        <v>418.80183862046442</v>
      </c>
      <c r="C146" s="3">
        <v>454.28460947451913</v>
      </c>
      <c r="D146" s="3">
        <v>583.99563458305738</v>
      </c>
      <c r="E146" s="3">
        <f t="shared" si="10"/>
        <v>0.20095203590894831</v>
      </c>
      <c r="G146" s="3">
        <f>AVERAGE('6E'!$J145:$J175) + Calibration!$C$11</f>
        <v>425.36586331556487</v>
      </c>
      <c r="H146" s="3">
        <v>478.87454585525529</v>
      </c>
      <c r="I146" s="3">
        <v>598.40952605763755</v>
      </c>
      <c r="J146" s="3">
        <f t="shared" si="11"/>
        <v>0.30303943114768472</v>
      </c>
      <c r="L146" s="3">
        <f>AVERAGE('7E'!$J145:$J175) + Calibration!$C$11</f>
        <v>434.66035097162728</v>
      </c>
      <c r="M146" s="3">
        <v>1014.3013880927285</v>
      </c>
      <c r="N146" s="3">
        <v>598.72018931082425</v>
      </c>
      <c r="O146" s="3">
        <f t="shared" si="12"/>
        <v>3.2827212673147002</v>
      </c>
      <c r="Q146" s="3">
        <f>AVERAGE('8E'!$J145:$J175) + Calibration!$C$11</f>
        <v>426.11365516508181</v>
      </c>
      <c r="R146" s="3">
        <v>2088.4696930998098</v>
      </c>
      <c r="S146" s="3">
        <v>611.14596146543363</v>
      </c>
      <c r="T146" s="3">
        <f t="shared" si="13"/>
        <v>9.4145361872251669</v>
      </c>
    </row>
    <row r="147" spans="1:20" x14ac:dyDescent="0.25">
      <c r="A147" s="3">
        <f t="shared" si="14"/>
        <v>14.500000000000034</v>
      </c>
      <c r="B147" s="3">
        <f>AVERAGE('5E'!$J302:$J332) + Calibration!$C$11</f>
        <v>418.098447780507</v>
      </c>
      <c r="C147" s="3">
        <v>453.43660620768151</v>
      </c>
      <c r="D147" s="3">
        <v>592.69368378933314</v>
      </c>
      <c r="E147" s="3">
        <f t="shared" si="10"/>
        <v>0.20013304232699725</v>
      </c>
      <c r="G147" s="3">
        <f>AVERAGE('6E'!$J146:$J176) + Calibration!$C$11</f>
        <v>425.86153467484581</v>
      </c>
      <c r="H147" s="3">
        <v>482.18901221899409</v>
      </c>
      <c r="I147" s="3">
        <v>591.6996023842247</v>
      </c>
      <c r="J147" s="3">
        <f t="shared" si="11"/>
        <v>0.31900330830050438</v>
      </c>
      <c r="L147" s="3">
        <f>AVERAGE('7E'!$J146:$J176) + Calibration!$C$11</f>
        <v>434.60591625648129</v>
      </c>
      <c r="M147" s="3">
        <v>1033.8806974076545</v>
      </c>
      <c r="N147" s="3">
        <v>597.04268975379421</v>
      </c>
      <c r="O147" s="3">
        <f t="shared" si="12"/>
        <v>3.3939144109275881</v>
      </c>
      <c r="Q147" s="3">
        <f>AVERAGE('8E'!$J146:$J176) + Calibration!$C$11</f>
        <v>425.83430155902607</v>
      </c>
      <c r="R147" s="3">
        <v>1724.3237855870673</v>
      </c>
      <c r="S147" s="3">
        <v>609.46849918575731</v>
      </c>
      <c r="T147" s="3">
        <f t="shared" si="13"/>
        <v>7.3538255085841779</v>
      </c>
    </row>
    <row r="148" spans="1:20" x14ac:dyDescent="0.25">
      <c r="A148" s="3">
        <f t="shared" si="14"/>
        <v>14.583333333333368</v>
      </c>
      <c r="B148" s="3">
        <f>AVERAGE('5E'!$J303:$J333) + Calibration!$C$11</f>
        <v>417.80333879266317</v>
      </c>
      <c r="C148" s="3">
        <v>454.74703758085116</v>
      </c>
      <c r="D148" s="3">
        <v>585.30033575110645</v>
      </c>
      <c r="E148" s="3">
        <f t="shared" si="10"/>
        <v>0.20922581035254673</v>
      </c>
      <c r="G148" s="3">
        <f>AVERAGE('6E'!$J147:$J177) + Calibration!$C$11</f>
        <v>426.09361354013055</v>
      </c>
      <c r="H148" s="3">
        <v>480.95581921264284</v>
      </c>
      <c r="I148" s="3">
        <v>600.0870256146676</v>
      </c>
      <c r="J148" s="3">
        <f t="shared" si="11"/>
        <v>0.31070493253451709</v>
      </c>
      <c r="L148" s="3">
        <f>AVERAGE('7E'!$J147:$J177) + Calibration!$C$11</f>
        <v>435.23337956505674</v>
      </c>
      <c r="M148" s="3">
        <v>1050.993466541481</v>
      </c>
      <c r="N148" s="3">
        <v>597.41548814277508</v>
      </c>
      <c r="O148" s="3">
        <f t="shared" si="12"/>
        <v>3.4872767861995659</v>
      </c>
      <c r="Q148" s="3">
        <f>AVERAGE('8E'!$J147:$J177) + Calibration!$C$11</f>
        <v>425.5477879785953</v>
      </c>
      <c r="R148" s="3">
        <v>3503.5042464436692</v>
      </c>
      <c r="S148" s="3">
        <v>606.79695550097256</v>
      </c>
      <c r="T148" s="3">
        <f t="shared" si="13"/>
        <v>17.431604180849163</v>
      </c>
    </row>
    <row r="149" spans="1:20" x14ac:dyDescent="0.25">
      <c r="A149" s="3">
        <f t="shared" si="14"/>
        <v>14.666666666666702</v>
      </c>
      <c r="B149" s="3">
        <f>AVERAGE('5E'!$J304:$J334) + Calibration!$C$11</f>
        <v>418.19872610108968</v>
      </c>
      <c r="C149" s="3">
        <v>454.74703758085116</v>
      </c>
      <c r="D149" s="3">
        <v>583.99563458305738</v>
      </c>
      <c r="E149" s="3">
        <f t="shared" si="10"/>
        <v>0.20698658599975672</v>
      </c>
      <c r="G149" s="3">
        <f>AVERAGE('6E'!$J148:$J178) + Calibration!$C$11</f>
        <v>425.13236191035321</v>
      </c>
      <c r="H149" s="3">
        <v>481.80359122688492</v>
      </c>
      <c r="I149" s="3">
        <v>600.39765159050057</v>
      </c>
      <c r="J149" s="3">
        <f t="shared" si="11"/>
        <v>0.32095010154255088</v>
      </c>
      <c r="L149" s="3">
        <f>AVERAGE('7E'!$J148:$J178) + Calibration!$C$11</f>
        <v>434.62883447777995</v>
      </c>
      <c r="M149" s="3">
        <v>1121.8337678068708</v>
      </c>
      <c r="N149" s="3">
        <v>595.36522126122554</v>
      </c>
      <c r="O149" s="3">
        <f t="shared" si="12"/>
        <v>3.8918953372372664</v>
      </c>
      <c r="Q149" s="3">
        <f>AVERAGE('8E'!$J148:$J178) + Calibration!$C$11</f>
        <v>425.75694575744558</v>
      </c>
      <c r="R149" s="3">
        <v>3258.5306638593484</v>
      </c>
      <c r="S149" s="3">
        <v>610.46253710061967</v>
      </c>
      <c r="T149" s="3">
        <f t="shared" si="13"/>
        <v>16.043043770830224</v>
      </c>
    </row>
    <row r="150" spans="1:20" x14ac:dyDescent="0.25">
      <c r="A150" s="3">
        <f t="shared" si="14"/>
        <v>14.750000000000036</v>
      </c>
      <c r="B150" s="3">
        <f>AVERAGE('5E'!$J305:$J335) + Calibration!$C$11</f>
        <v>417.85777637294501</v>
      </c>
      <c r="C150" s="3">
        <v>454.74703758085116</v>
      </c>
      <c r="D150" s="3">
        <v>583.99563458305738</v>
      </c>
      <c r="E150" s="3">
        <f t="shared" si="10"/>
        <v>0.20891751023042299</v>
      </c>
      <c r="G150" s="3">
        <f>AVERAGE('6E'!$J149:$J179) + Calibration!$C$11</f>
        <v>425.61227072500679</v>
      </c>
      <c r="H150" s="3">
        <v>482.18901221899409</v>
      </c>
      <c r="I150" s="3">
        <v>599.40360746274587</v>
      </c>
      <c r="J150" s="3">
        <f t="shared" si="11"/>
        <v>0.32041498210706487</v>
      </c>
      <c r="L150" s="3">
        <f>AVERAGE('7E'!$J149:$J179) + Calibration!$C$11</f>
        <v>434.09448808284441</v>
      </c>
      <c r="M150" s="3">
        <v>1110.5795519214937</v>
      </c>
      <c r="N150" s="3">
        <v>593.6877217041955</v>
      </c>
      <c r="O150" s="3">
        <f t="shared" si="12"/>
        <v>3.8311847572309055</v>
      </c>
      <c r="Q150" s="3">
        <f>AVERAGE('8E'!$J149:$J179) + Calibration!$C$11</f>
        <v>425.86581948544125</v>
      </c>
      <c r="R150" s="3">
        <v>4724.8262862378706</v>
      </c>
      <c r="S150" s="3">
        <v>608.10165666902174</v>
      </c>
      <c r="T150" s="3">
        <f t="shared" si="13"/>
        <v>24.34660082323489</v>
      </c>
    </row>
    <row r="151" spans="1:20" x14ac:dyDescent="0.25">
      <c r="A151" s="3">
        <f t="shared" si="14"/>
        <v>14.833333333333369</v>
      </c>
      <c r="B151" s="3">
        <f>AVERAGE('5E'!$J306:$J336) + Calibration!$C$11</f>
        <v>417.68013938564576</v>
      </c>
      <c r="C151" s="3">
        <v>454.28460947451913</v>
      </c>
      <c r="D151" s="3">
        <v>580.64067274635102</v>
      </c>
      <c r="E151" s="3">
        <f t="shared" si="10"/>
        <v>0.20730463294375856</v>
      </c>
      <c r="G151" s="3">
        <f>AVERAGE('6E'!$J150:$J180) + Calibration!$C$11</f>
        <v>425.83718102050926</v>
      </c>
      <c r="H151" s="3">
        <v>481.41832440317353</v>
      </c>
      <c r="I151" s="3">
        <v>590.33275986748913</v>
      </c>
      <c r="J151" s="3">
        <f t="shared" si="11"/>
        <v>0.31477654230651003</v>
      </c>
      <c r="L151" s="3">
        <f>AVERAGE('7E'!$J150:$J180) + Calibration!$C$11</f>
        <v>434.01712655099226</v>
      </c>
      <c r="M151" s="3">
        <v>1059.3185599710303</v>
      </c>
      <c r="N151" s="3">
        <v>603.44199366426619</v>
      </c>
      <c r="O151" s="3">
        <f t="shared" si="12"/>
        <v>3.5413129549374331</v>
      </c>
      <c r="Q151" s="3">
        <f>AVERAGE('8E'!$J150:$J180) + Calibration!$C$11</f>
        <v>426.03629220066182</v>
      </c>
      <c r="R151" s="3">
        <v>2386.0146990077628</v>
      </c>
      <c r="S151" s="3">
        <v>610.46253710061967</v>
      </c>
      <c r="T151" s="3">
        <f t="shared" si="13"/>
        <v>11.100081580592127</v>
      </c>
    </row>
    <row r="152" spans="1:20" x14ac:dyDescent="0.25">
      <c r="A152" s="3">
        <f t="shared" si="14"/>
        <v>14.916666666666703</v>
      </c>
      <c r="B152" s="3">
        <f>AVERAGE('5E'!$J307:$J337) + Calibration!$C$11</f>
        <v>416.44956212512784</v>
      </c>
      <c r="C152" s="3">
        <v>456.82838802243668</v>
      </c>
      <c r="D152" s="3">
        <v>585.98375390302806</v>
      </c>
      <c r="E152" s="3">
        <f t="shared" si="10"/>
        <v>0.22868020383898363</v>
      </c>
      <c r="G152" s="3">
        <f>AVERAGE('6E'!$J151:$J181) + Calibration!$C$11</f>
        <v>426.17812931608614</v>
      </c>
      <c r="H152" s="3">
        <v>479.33697396158755</v>
      </c>
      <c r="I152" s="3">
        <v>600.0870256146676</v>
      </c>
      <c r="J152" s="3">
        <f t="shared" si="11"/>
        <v>0.30105816995011536</v>
      </c>
      <c r="L152" s="3">
        <f>AVERAGE('7E'!$J151:$J181) + Calibration!$C$11</f>
        <v>433.51429521733638</v>
      </c>
      <c r="M152" s="3">
        <v>1086.3751136170642</v>
      </c>
      <c r="N152" s="3">
        <v>592.01025942451918</v>
      </c>
      <c r="O152" s="3">
        <f t="shared" si="12"/>
        <v>3.6973919303603551</v>
      </c>
      <c r="Q152" s="3">
        <f>AVERAGE('8E'!$J151:$J181) + Calibration!$C$11</f>
        <v>426.01193997889317</v>
      </c>
      <c r="R152" s="3">
        <v>1883.1173885042683</v>
      </c>
      <c r="S152" s="3">
        <v>617.54526537590573</v>
      </c>
      <c r="T152" s="3">
        <f t="shared" si="13"/>
        <v>8.2521262958734081</v>
      </c>
    </row>
    <row r="153" spans="1:20" x14ac:dyDescent="0.25">
      <c r="A153" s="3">
        <f t="shared" si="14"/>
        <v>15.000000000000037</v>
      </c>
      <c r="B153" s="3">
        <f>AVERAGE('5E'!$J308:$J338) + Calibration!$C$11</f>
        <v>416.31776587812971</v>
      </c>
      <c r="C153" s="3">
        <v>457.2138090145454</v>
      </c>
      <c r="D153" s="3">
        <v>578.2797488245069</v>
      </c>
      <c r="E153" s="3">
        <f t="shared" si="10"/>
        <v>0.23160939608367134</v>
      </c>
      <c r="G153" s="3">
        <f>AVERAGE('6E'!$J152:$J182) + Calibration!$C$11</f>
        <v>425.98472978415953</v>
      </c>
      <c r="H153" s="3">
        <v>479.33697396158755</v>
      </c>
      <c r="I153" s="3">
        <v>600.77044997948155</v>
      </c>
      <c r="J153" s="3">
        <f t="shared" si="11"/>
        <v>0.30215346292608797</v>
      </c>
      <c r="L153" s="3">
        <f>AVERAGE('7E'!$J152:$J182) + Calibration!$C$11</f>
        <v>433.7005304771842</v>
      </c>
      <c r="M153" s="3">
        <v>1099.3251818677197</v>
      </c>
      <c r="N153" s="3">
        <v>597.04268975379421</v>
      </c>
      <c r="O153" s="3">
        <f t="shared" si="12"/>
        <v>3.7696782305496623</v>
      </c>
      <c r="Q153" s="3">
        <f>AVERAGE('8E'!$J152:$J182) + Calibration!$C$11</f>
        <v>425.87154975704988</v>
      </c>
      <c r="R153" s="3">
        <v>1662.2710058575587</v>
      </c>
      <c r="S153" s="3">
        <v>610.15191733767904</v>
      </c>
      <c r="T153" s="3">
        <f t="shared" si="13"/>
        <v>7.0021867492268228</v>
      </c>
    </row>
    <row r="154" spans="1:20" x14ac:dyDescent="0.25">
      <c r="A154" s="3">
        <f t="shared" si="14"/>
        <v>15.083333333333371</v>
      </c>
      <c r="B154" s="3">
        <f>AVERAGE('5E'!$J309:$J339) + Calibration!$C$11</f>
        <v>416.2017250129195</v>
      </c>
      <c r="C154" s="3">
        <v>459.680426279843</v>
      </c>
      <c r="D154" s="3">
        <v>585.30033575110645</v>
      </c>
      <c r="E154" s="3">
        <f t="shared" si="10"/>
        <v>0.24623594290880568</v>
      </c>
      <c r="G154" s="3">
        <f>AVERAGE('6E'!$J153:$J183) + Calibration!$C$11</f>
        <v>426.42739326592499</v>
      </c>
      <c r="H154" s="3">
        <v>481.80359122688492</v>
      </c>
      <c r="I154" s="3">
        <v>595.36522126122554</v>
      </c>
      <c r="J154" s="3">
        <f t="shared" si="11"/>
        <v>0.31361586069257691</v>
      </c>
      <c r="L154" s="3">
        <f>AVERAGE('7E'!$J153:$J183) + Calibration!$C$11</f>
        <v>433.37533613082741</v>
      </c>
      <c r="M154" s="3">
        <v>1070.5727758564069</v>
      </c>
      <c r="N154" s="3">
        <v>594.37114606900946</v>
      </c>
      <c r="O154" s="3">
        <f t="shared" si="12"/>
        <v>3.6086844321007248</v>
      </c>
      <c r="Q154" s="3">
        <f>AVERAGE('8E'!$J153:$J183) + Calibration!$C$11</f>
        <v>425.85579151012615</v>
      </c>
      <c r="R154" s="3">
        <v>1569.3076167293259</v>
      </c>
      <c r="S154" s="3">
        <v>604.12541181618792</v>
      </c>
      <c r="T154" s="3">
        <f t="shared" si="13"/>
        <v>6.4757899879553422</v>
      </c>
    </row>
    <row r="155" spans="1:20" x14ac:dyDescent="0.25">
      <c r="A155" s="3">
        <f t="shared" si="14"/>
        <v>15.166666666666705</v>
      </c>
      <c r="B155" s="3">
        <f>AVERAGE('5E'!$J310:$J340) + Calibration!$C$11</f>
        <v>416.47391148176087</v>
      </c>
      <c r="C155" s="3">
        <v>461.83893800404871</v>
      </c>
      <c r="D155" s="3">
        <v>589.02805869944007</v>
      </c>
      <c r="E155" s="3">
        <f t="shared" si="10"/>
        <v>0.25691889949105956</v>
      </c>
      <c r="G155" s="3">
        <f>AVERAGE('6E'!$J154:$J184) + Calibration!$C$11</f>
        <v>426.38871249999892</v>
      </c>
      <c r="H155" s="3">
        <v>479.72247203789448</v>
      </c>
      <c r="I155" s="3">
        <v>598.03676494601029</v>
      </c>
      <c r="J155" s="3">
        <f t="shared" si="11"/>
        <v>0.30204877758563442</v>
      </c>
      <c r="L155" s="3">
        <f>AVERAGE('7E'!$J154:$J184) + Calibration!$C$11</f>
        <v>433.46845590960316</v>
      </c>
      <c r="M155" s="3">
        <v>1046.8307656583099</v>
      </c>
      <c r="N155" s="3">
        <v>594.68180310930393</v>
      </c>
      <c r="O155" s="3">
        <f t="shared" si="12"/>
        <v>3.4736972882074899</v>
      </c>
      <c r="Q155" s="3">
        <f>AVERAGE('8E'!$J154:$J184) + Calibration!$C$11</f>
        <v>425.01917185526838</v>
      </c>
      <c r="R155" s="3">
        <v>1729.7196794765898</v>
      </c>
      <c r="S155" s="3">
        <v>608.47441778064888</v>
      </c>
      <c r="T155" s="3">
        <f t="shared" si="13"/>
        <v>7.3890008290596221</v>
      </c>
    </row>
    <row r="156" spans="1:20" x14ac:dyDescent="0.25">
      <c r="A156" s="3">
        <f t="shared" si="14"/>
        <v>15.250000000000039</v>
      </c>
      <c r="B156" s="3">
        <f>AVERAGE('5E'!$J311:$J341) + Calibration!$C$11</f>
        <v>417.00825930926419</v>
      </c>
      <c r="C156" s="3">
        <v>461.83893800404871</v>
      </c>
      <c r="D156" s="3">
        <v>578.59040586480137</v>
      </c>
      <c r="E156" s="3">
        <f t="shared" si="10"/>
        <v>0.25389269039758217</v>
      </c>
      <c r="G156" s="3">
        <f>AVERAGE('6E'!$J155:$J185) + Calibration!$C$11</f>
        <v>426.43598724077003</v>
      </c>
      <c r="H156" s="3">
        <v>481.80359122688492</v>
      </c>
      <c r="I156" s="3">
        <v>596.0486456260395</v>
      </c>
      <c r="J156" s="3">
        <f t="shared" si="11"/>
        <v>0.31356718983908677</v>
      </c>
      <c r="L156" s="3">
        <f>AVERAGE('7E'!$J155:$J185) + Calibration!$C$11</f>
        <v>432.81807008202537</v>
      </c>
      <c r="M156" s="3">
        <v>1017.2304334643579</v>
      </c>
      <c r="N156" s="3">
        <v>597.04268975379421</v>
      </c>
      <c r="O156" s="3">
        <f t="shared" si="12"/>
        <v>3.3097430500870764</v>
      </c>
      <c r="Q156" s="3">
        <f>AVERAGE('8E'!$J155:$J185) + Calibration!$C$11</f>
        <v>424.15962968140826</v>
      </c>
      <c r="R156" s="3">
        <v>1599.2932157469897</v>
      </c>
      <c r="S156" s="3">
        <v>603.44199366426619</v>
      </c>
      <c r="T156" s="3">
        <f t="shared" si="13"/>
        <v>6.6552155003948057</v>
      </c>
    </row>
    <row r="157" spans="1:20" x14ac:dyDescent="0.25">
      <c r="A157" s="3">
        <f t="shared" si="14"/>
        <v>15.333333333333373</v>
      </c>
      <c r="B157" s="3">
        <f>AVERAGE('5E'!$J312:$J342) + Calibration!$C$11</f>
        <v>416.49826800123321</v>
      </c>
      <c r="C157" s="3">
        <v>461.83893800404871</v>
      </c>
      <c r="D157" s="3">
        <v>583.31221021824342</v>
      </c>
      <c r="E157" s="3">
        <f t="shared" si="10"/>
        <v>0.25678095952589292</v>
      </c>
      <c r="G157" s="3">
        <f>AVERAGE('6E'!$J156:$J186) + Calibration!$C$11</f>
        <v>426.37438825354531</v>
      </c>
      <c r="H157" s="3">
        <v>484.27036266057962</v>
      </c>
      <c r="I157" s="3">
        <v>595.05456422093107</v>
      </c>
      <c r="J157" s="3">
        <f t="shared" si="11"/>
        <v>0.32788628531518499</v>
      </c>
      <c r="L157" s="3">
        <f>AVERAGE('7E'!$J156:$J186) + Calibration!$C$11</f>
        <v>432.22928324167231</v>
      </c>
      <c r="M157" s="3">
        <v>1009.2907610269178</v>
      </c>
      <c r="N157" s="3">
        <v>598.03676494601029</v>
      </c>
      <c r="O157" s="3">
        <f t="shared" si="12"/>
        <v>3.2681122701081331</v>
      </c>
      <c r="Q157" s="3">
        <f>AVERAGE('8E'!$J156:$J186) + Calibration!$C$11</f>
        <v>423.22273027339969</v>
      </c>
      <c r="R157" s="3">
        <v>1577.6327101588743</v>
      </c>
      <c r="S157" s="3">
        <v>603.06919527528521</v>
      </c>
      <c r="T157" s="3">
        <f t="shared" si="13"/>
        <v>6.5378500649163671</v>
      </c>
    </row>
    <row r="158" spans="1:20" x14ac:dyDescent="0.25">
      <c r="A158" s="3">
        <f t="shared" si="14"/>
        <v>15.416666666666707</v>
      </c>
      <c r="B158" s="3">
        <f>AVERAGE('5E'!$J313:$J343) + Calibration!$C$11</f>
        <v>416.56846526100674</v>
      </c>
      <c r="C158" s="3">
        <v>460.99101182140953</v>
      </c>
      <c r="D158" s="3">
        <v>579.58444999255607</v>
      </c>
      <c r="E158" s="3">
        <f t="shared" si="10"/>
        <v>0.25158128738846508</v>
      </c>
      <c r="G158" s="3">
        <f>AVERAGE('6E'!$J157:$J187) + Calibration!$C$11</f>
        <v>426.69098862505717</v>
      </c>
      <c r="H158" s="3">
        <v>483.88486458427246</v>
      </c>
      <c r="I158" s="3">
        <v>593.00430355227388</v>
      </c>
      <c r="J158" s="3">
        <f t="shared" si="11"/>
        <v>0.32391004250489097</v>
      </c>
      <c r="L158" s="3">
        <f>AVERAGE('7E'!$J157:$J187) + Calibration!$C$11</f>
        <v>432.3066404758207</v>
      </c>
      <c r="M158" s="3">
        <v>934.75041823728429</v>
      </c>
      <c r="N158" s="3">
        <v>600.77044997948155</v>
      </c>
      <c r="O158" s="3">
        <f t="shared" si="12"/>
        <v>2.8455246769267317</v>
      </c>
      <c r="Q158" s="3">
        <f>AVERAGE('8E'!$J157:$J187) + Calibration!$C$11</f>
        <v>422.23139185254138</v>
      </c>
      <c r="R158" s="3">
        <v>1672.677526812892</v>
      </c>
      <c r="S158" s="3">
        <v>604.12541181618792</v>
      </c>
      <c r="T158" s="3">
        <f t="shared" si="13"/>
        <v>7.0817382793554762</v>
      </c>
    </row>
    <row r="159" spans="1:20" x14ac:dyDescent="0.25">
      <c r="A159" s="3">
        <f t="shared" si="14"/>
        <v>15.500000000000041</v>
      </c>
      <c r="B159" s="3">
        <f>AVERAGE('5E'!$J314:$J344) + Calibration!$C$11</f>
        <v>416.46818550785594</v>
      </c>
      <c r="C159" s="3">
        <v>460.99101182140953</v>
      </c>
      <c r="D159" s="3">
        <v>578.59040586480137</v>
      </c>
      <c r="E159" s="3">
        <f t="shared" si="10"/>
        <v>0.25214920866606161</v>
      </c>
      <c r="G159" s="3">
        <f>AVERAGE('6E'!$J158:$J188) + Calibration!$C$11</f>
        <v>426.55202810598036</v>
      </c>
      <c r="H159" s="3">
        <v>483.88486458427246</v>
      </c>
      <c r="I159" s="3">
        <v>604.43603157912855</v>
      </c>
      <c r="J159" s="3">
        <f t="shared" si="11"/>
        <v>0.32469702724557842</v>
      </c>
      <c r="L159" s="3">
        <f>AVERAGE('7E'!$J158:$J188) + Calibration!$C$11</f>
        <v>433.14326013067853</v>
      </c>
      <c r="M159" s="3">
        <v>928.50667524932146</v>
      </c>
      <c r="N159" s="3">
        <v>601.76448789434392</v>
      </c>
      <c r="O159" s="3">
        <f t="shared" si="12"/>
        <v>2.8054259683478358</v>
      </c>
      <c r="Q159" s="3">
        <f>AVERAGE('8E'!$J158:$J188) + Calibration!$C$11</f>
        <v>421.72856051888539</v>
      </c>
      <c r="R159" s="3">
        <v>1707.6737528963665</v>
      </c>
      <c r="S159" s="3">
        <v>610.83533548960065</v>
      </c>
      <c r="T159" s="3">
        <f t="shared" si="13"/>
        <v>7.2827825520861049</v>
      </c>
    </row>
    <row r="160" spans="1:20" x14ac:dyDescent="0.25">
      <c r="A160" s="3">
        <f t="shared" si="14"/>
        <v>15.583333333333375</v>
      </c>
      <c r="B160" s="3">
        <f>AVERAGE('5E'!$J315:$J345) + Calibration!$C$11</f>
        <v>415.92524370550751</v>
      </c>
      <c r="C160" s="3">
        <v>459.29515945613093</v>
      </c>
      <c r="D160" s="3">
        <v>576.91290630777132</v>
      </c>
      <c r="E160" s="3">
        <f t="shared" si="10"/>
        <v>0.24561985035313055</v>
      </c>
      <c r="G160" s="3">
        <f>AVERAGE('6E'!$J159:$J189) + Calibration!$C$11</f>
        <v>426.41306758690348</v>
      </c>
      <c r="H160" s="3">
        <v>484.73279076691188</v>
      </c>
      <c r="I160" s="3">
        <v>603.06919527528521</v>
      </c>
      <c r="J160" s="3">
        <f t="shared" si="11"/>
        <v>0.3302861311162163</v>
      </c>
      <c r="L160" s="3">
        <f>AVERAGE('7E'!$J159:$J189) + Calibration!$C$11</f>
        <v>432.83382832894915</v>
      </c>
      <c r="M160" s="3">
        <v>931.82114161305958</v>
      </c>
      <c r="N160" s="3">
        <v>604.43603157912855</v>
      </c>
      <c r="O160" s="3">
        <f t="shared" si="12"/>
        <v>2.8259494420436391</v>
      </c>
      <c r="Q160" s="3">
        <f>AVERAGE('8E'!$J159:$J189) + Calibration!$C$11</f>
        <v>421.12401972931235</v>
      </c>
      <c r="R160" s="3">
        <v>1880.9588767800626</v>
      </c>
      <c r="S160" s="3">
        <v>604.43603157912855</v>
      </c>
      <c r="T160" s="3">
        <f t="shared" si="13"/>
        <v>8.2675839443828032</v>
      </c>
    </row>
    <row r="161" spans="1:20" x14ac:dyDescent="0.25">
      <c r="A161" s="3">
        <f t="shared" si="14"/>
        <v>15.666666666666709</v>
      </c>
      <c r="B161" s="3">
        <f>AVERAGE('5E'!$J316:$J346) + Calibration!$C$11</f>
        <v>415.42957664393032</v>
      </c>
      <c r="C161" s="3">
        <v>456.82838802243668</v>
      </c>
      <c r="D161" s="3">
        <v>587.35059641976375</v>
      </c>
      <c r="E161" s="3">
        <f t="shared" si="10"/>
        <v>0.23445675832192611</v>
      </c>
      <c r="G161" s="3">
        <f>AVERAGE('6E'!$J160:$J190) + Calibration!$C$11</f>
        <v>426.04919533975641</v>
      </c>
      <c r="H161" s="3">
        <v>483.88486458427246</v>
      </c>
      <c r="I161" s="3">
        <v>602.44791225915787</v>
      </c>
      <c r="J161" s="3">
        <f t="shared" si="11"/>
        <v>0.32754475490783014</v>
      </c>
      <c r="L161" s="3">
        <f>AVERAGE('7E'!$J160:$J190) + Calibration!$C$11</f>
        <v>432.50147400821731</v>
      </c>
      <c r="M161" s="3">
        <v>922.64812200087113</v>
      </c>
      <c r="N161" s="3">
        <v>601.76448789434392</v>
      </c>
      <c r="O161" s="3">
        <f t="shared" si="12"/>
        <v>2.7758814894472938</v>
      </c>
      <c r="Q161" s="3">
        <f>AVERAGE('8E'!$J160:$J190) + Calibration!$C$11</f>
        <v>420.91486624816577</v>
      </c>
      <c r="R161" s="3">
        <v>1860.6088025651177</v>
      </c>
      <c r="S161" s="3">
        <v>605.11945594394251</v>
      </c>
      <c r="T161" s="3">
        <f t="shared" si="13"/>
        <v>8.1535184717852758</v>
      </c>
    </row>
    <row r="162" spans="1:20" x14ac:dyDescent="0.25">
      <c r="A162" s="3">
        <f t="shared" si="14"/>
        <v>15.750000000000043</v>
      </c>
      <c r="B162" s="3">
        <f>AVERAGE('5E'!$J317:$J347) + Calibration!$C$11</f>
        <v>415.66881548358992</v>
      </c>
      <c r="C162" s="3">
        <v>456.82838802243668</v>
      </c>
      <c r="D162" s="3">
        <v>585.30033575110645</v>
      </c>
      <c r="E162" s="3">
        <f t="shared" si="10"/>
        <v>0.23310186041680386</v>
      </c>
      <c r="G162" s="3">
        <f>AVERAGE('6E'!$J161:$J191) + Calibration!$C$11</f>
        <v>425.83287758653114</v>
      </c>
      <c r="H162" s="3">
        <v>484.27036266057962</v>
      </c>
      <c r="I162" s="3">
        <v>602.75856929945223</v>
      </c>
      <c r="J162" s="3">
        <f t="shared" si="11"/>
        <v>0.3309530602142054</v>
      </c>
      <c r="L162" s="3">
        <f>AVERAGE('7E'!$J161:$J191) + Calibration!$C$11</f>
        <v>431.7808952185697</v>
      </c>
      <c r="M162" s="3">
        <v>906.84593840861112</v>
      </c>
      <c r="N162" s="3">
        <v>597.04268975379421</v>
      </c>
      <c r="O162" s="3">
        <f t="shared" si="12"/>
        <v>2.6904687914839722</v>
      </c>
      <c r="Q162" s="3">
        <f>AVERAGE('8E'!$J161:$J191) + Calibration!$C$11</f>
        <v>420.87618977994345</v>
      </c>
      <c r="R162" s="3">
        <v>1783.5244499749708</v>
      </c>
      <c r="S162" s="3">
        <v>604.74669483231537</v>
      </c>
      <c r="T162" s="3">
        <f t="shared" si="13"/>
        <v>7.7171803532554781</v>
      </c>
    </row>
    <row r="163" spans="1:20" x14ac:dyDescent="0.25">
      <c r="A163" s="3">
        <f t="shared" si="14"/>
        <v>15.833333333333377</v>
      </c>
      <c r="B163" s="3">
        <f>AVERAGE('5E'!$J318:$J348) + Calibration!$C$11</f>
        <v>415.1803126940913</v>
      </c>
      <c r="C163" s="3">
        <v>454.28460947451913</v>
      </c>
      <c r="D163" s="3">
        <v>583.99563458305738</v>
      </c>
      <c r="E163" s="3">
        <f t="shared" si="10"/>
        <v>0.2214620747386401</v>
      </c>
      <c r="G163" s="3">
        <f>AVERAGE('6E'!$J162:$J192) + Calibration!$C$11</f>
        <v>425.63231521509385</v>
      </c>
      <c r="H163" s="3">
        <v>487.19963928480456</v>
      </c>
      <c r="I163" s="3">
        <v>598.40952605763755</v>
      </c>
      <c r="J163" s="3">
        <f t="shared" si="11"/>
        <v>0.3486784943645565</v>
      </c>
      <c r="L163" s="3">
        <f>AVERAGE('7E'!$J162:$J192) + Calibration!$C$11</f>
        <v>431.71929623134508</v>
      </c>
      <c r="M163" s="3">
        <v>883.02699818048882</v>
      </c>
      <c r="N163" s="3">
        <v>595.36522126122554</v>
      </c>
      <c r="O163" s="3">
        <f t="shared" si="12"/>
        <v>2.555922193931643</v>
      </c>
      <c r="Q163" s="3">
        <f>AVERAGE('8E'!$J162:$J192) + Calibration!$C$11</f>
        <v>420.74439496551327</v>
      </c>
      <c r="R163" s="3">
        <v>1677.6879226261074</v>
      </c>
      <c r="S163" s="3">
        <v>609.46849918575731</v>
      </c>
      <c r="T163" s="3">
        <f t="shared" si="13"/>
        <v>7.1185354138460211</v>
      </c>
    </row>
    <row r="164" spans="1:20" x14ac:dyDescent="0.25">
      <c r="A164" s="3">
        <f t="shared" si="14"/>
        <v>15.91666666666671</v>
      </c>
      <c r="B164" s="3">
        <f>AVERAGE('5E'!$J319:$J349) + Calibration!$C$11</f>
        <v>414.56001365759465</v>
      </c>
      <c r="C164" s="3">
        <v>454.28460947451913</v>
      </c>
      <c r="D164" s="3">
        <v>591.32684127259756</v>
      </c>
      <c r="E164" s="3">
        <f t="shared" si="10"/>
        <v>0.22497505727230591</v>
      </c>
      <c r="G164" s="3">
        <f>AVERAGE('6E'!$J163:$J193) + Calibration!$C$11</f>
        <v>425.32144798032658</v>
      </c>
      <c r="H164" s="3">
        <v>489.28075847379478</v>
      </c>
      <c r="I164" s="3">
        <v>592.38302053614643</v>
      </c>
      <c r="J164" s="3">
        <f t="shared" si="11"/>
        <v>0.36222519689513699</v>
      </c>
      <c r="L164" s="3">
        <f>AVERAGE('7E'!$J163:$J193) + Calibration!$C$11</f>
        <v>431.2623056379901</v>
      </c>
      <c r="M164" s="3">
        <v>860.98084034766975</v>
      </c>
      <c r="N164" s="3">
        <v>603.75261342720694</v>
      </c>
      <c r="O164" s="3">
        <f t="shared" si="12"/>
        <v>2.4336547665034574</v>
      </c>
      <c r="Q164" s="3">
        <f>AVERAGE('8E'!$J163:$J193) + Calibration!$C$11</f>
        <v>420.46647822506333</v>
      </c>
      <c r="R164" s="3">
        <v>1714.765422066969</v>
      </c>
      <c r="S164" s="3">
        <v>611.45658122837438</v>
      </c>
      <c r="T164" s="3">
        <f t="shared" si="13"/>
        <v>7.3300929318520538</v>
      </c>
    </row>
    <row r="165" spans="1:20" x14ac:dyDescent="0.25">
      <c r="A165" s="3">
        <f t="shared" si="14"/>
        <v>16.000000000000043</v>
      </c>
      <c r="B165" s="3">
        <f>AVERAGE('5E'!$J320:$J350) + Calibration!$C$11</f>
        <v>414.2806629166746</v>
      </c>
      <c r="C165" s="3">
        <v>457.59930709085256</v>
      </c>
      <c r="D165" s="3">
        <v>587.97187943589108</v>
      </c>
      <c r="E165" s="3">
        <f t="shared" si="10"/>
        <v>0.24532948048000666</v>
      </c>
      <c r="G165" s="3">
        <f>AVERAGE('6E'!$J164:$J194) + Calibration!$C$11</f>
        <v>425.10513022710137</v>
      </c>
      <c r="H165" s="3">
        <v>491.82453702171256</v>
      </c>
      <c r="I165" s="3">
        <v>598.03676494601029</v>
      </c>
      <c r="J165" s="3">
        <f t="shared" si="11"/>
        <v>0.37785664161237109</v>
      </c>
      <c r="L165" s="3">
        <f>AVERAGE('7E'!$J164:$J194) + Calibration!$C$11</f>
        <v>429.78246442763322</v>
      </c>
      <c r="M165" s="3">
        <v>868.9205127851103</v>
      </c>
      <c r="N165" s="3">
        <v>606.42415711199169</v>
      </c>
      <c r="O165" s="3">
        <f t="shared" si="12"/>
        <v>2.4870009511231039</v>
      </c>
      <c r="Q165" s="3">
        <f>AVERAGE('8E'!$J164:$J194) + Calibration!$C$11</f>
        <v>420.94638703971685</v>
      </c>
      <c r="R165" s="3">
        <v>1783.5244499749708</v>
      </c>
      <c r="S165" s="3">
        <v>606.79695550097256</v>
      </c>
      <c r="T165" s="3">
        <f t="shared" si="13"/>
        <v>7.7167828002479988</v>
      </c>
    </row>
    <row r="166" spans="1:20" x14ac:dyDescent="0.25">
      <c r="A166" s="3">
        <f t="shared" si="14"/>
        <v>16.083333333333375</v>
      </c>
      <c r="B166" s="3">
        <f>AVERAGE('5E'!$J321:$J351) + Calibration!$C$11</f>
        <v>414.37378269545042</v>
      </c>
      <c r="C166" s="3">
        <v>456.82838802243668</v>
      </c>
      <c r="D166" s="3">
        <v>591.01617801941075</v>
      </c>
      <c r="E166" s="3">
        <f t="shared" si="10"/>
        <v>0.24043610937993795</v>
      </c>
      <c r="G166" s="3">
        <f>AVERAGE('6E'!$J165:$J195) + Calibration!$C$11</f>
        <v>424.64957076908064</v>
      </c>
      <c r="H166" s="3">
        <v>486.8141412084974</v>
      </c>
      <c r="I166" s="3">
        <v>601.39172678271666</v>
      </c>
      <c r="J166" s="3">
        <f t="shared" si="11"/>
        <v>0.35206092113233373</v>
      </c>
      <c r="L166" s="3">
        <f>AVERAGE('7E'!$J165:$J195) + Calibration!$C$11</f>
        <v>429.45011010690143</v>
      </c>
      <c r="M166" s="3">
        <v>862.21426460661655</v>
      </c>
      <c r="N166" s="3">
        <v>605.11945594394251</v>
      </c>
      <c r="O166" s="3">
        <f t="shared" si="12"/>
        <v>2.4509032361883514</v>
      </c>
      <c r="Q166" s="3">
        <f>AVERAGE('8E'!$J165:$J195) + Calibration!$C$11</f>
        <v>422.03084094164728</v>
      </c>
      <c r="R166" s="3">
        <v>1871.0150151836572</v>
      </c>
      <c r="S166" s="3">
        <v>608.47441778064888</v>
      </c>
      <c r="T166" s="3">
        <f t="shared" si="13"/>
        <v>8.2061325202427007</v>
      </c>
    </row>
    <row r="167" spans="1:20" x14ac:dyDescent="0.25">
      <c r="A167" s="3">
        <f t="shared" si="14"/>
        <v>16.166666666666707</v>
      </c>
      <c r="B167" s="3">
        <f>AVERAGE('5E'!$J322:$J352) + Calibration!$C$11</f>
        <v>414.31934511516852</v>
      </c>
      <c r="C167" s="3">
        <v>456.82838802243668</v>
      </c>
      <c r="D167" s="3">
        <v>596.35926538898025</v>
      </c>
      <c r="E167" s="3">
        <f t="shared" si="10"/>
        <v>0.240744409502062</v>
      </c>
      <c r="G167" s="3">
        <f>AVERAGE('6E'!$J166:$J196) + Calibration!$C$11</f>
        <v>424.19258017572565</v>
      </c>
      <c r="H167" s="3">
        <v>487.19963928480456</v>
      </c>
      <c r="I167" s="3">
        <v>610.83533548960065</v>
      </c>
      <c r="J167" s="3">
        <f t="shared" si="11"/>
        <v>0.35683224561810123</v>
      </c>
      <c r="L167" s="3">
        <f>AVERAGE('7E'!$J166:$J196) + Calibration!$C$11</f>
        <v>429.37275287275298</v>
      </c>
      <c r="M167" s="3">
        <v>824.75119000524933</v>
      </c>
      <c r="N167" s="3">
        <v>601.08106974242219</v>
      </c>
      <c r="O167" s="3">
        <f t="shared" si="12"/>
        <v>2.239174111375636</v>
      </c>
      <c r="Q167" s="3">
        <f>AVERAGE('8E'!$J166:$J196) + Calibration!$C$11</f>
        <v>422.82161699106825</v>
      </c>
      <c r="R167" s="3">
        <v>2570.6312000594571</v>
      </c>
      <c r="S167" s="3">
        <v>610.46253710061967</v>
      </c>
      <c r="T167" s="3">
        <f t="shared" si="13"/>
        <v>12.163838901916572</v>
      </c>
    </row>
    <row r="168" spans="1:20" x14ac:dyDescent="0.25">
      <c r="A168" s="3">
        <f t="shared" si="14"/>
        <v>16.250000000000039</v>
      </c>
      <c r="B168" s="3">
        <f>AVERAGE('5E'!$J323:$J353) + Calibration!$C$11</f>
        <v>413.94831002851078</v>
      </c>
      <c r="C168" s="3">
        <v>455.9804618397975</v>
      </c>
      <c r="D168" s="3">
        <v>591.01617801941075</v>
      </c>
      <c r="E168" s="3">
        <f t="shared" si="10"/>
        <v>0.23804359909921913</v>
      </c>
      <c r="G168" s="3">
        <f>AVERAGE('6E'!$J167:$J197) + Calibration!$C$11</f>
        <v>424.09946182951779</v>
      </c>
      <c r="H168" s="3">
        <v>486.8141412084974</v>
      </c>
      <c r="I168" s="3">
        <v>609.77911894869806</v>
      </c>
      <c r="J168" s="3">
        <f t="shared" si="11"/>
        <v>0.3551763912243272</v>
      </c>
      <c r="L168" s="3">
        <f>AVERAGE('7E'!$J167:$J197) + Calibration!$C$11</f>
        <v>428.37425591008764</v>
      </c>
      <c r="M168" s="3">
        <v>819.27836608570192</v>
      </c>
      <c r="N168" s="3">
        <v>602.44791225915787</v>
      </c>
      <c r="O168" s="3">
        <f t="shared" si="12"/>
        <v>2.213834345352121</v>
      </c>
      <c r="Q168" s="3">
        <f>AVERAGE('8E'!$J167:$J197) + Calibration!$C$11</f>
        <v>422.70557899099373</v>
      </c>
      <c r="R168" s="3">
        <v>3099.3515628658406</v>
      </c>
      <c r="S168" s="3">
        <v>605.80287409586424</v>
      </c>
      <c r="T168" s="3">
        <f t="shared" si="13"/>
        <v>15.158834750519373</v>
      </c>
    </row>
    <row r="169" spans="1:20" x14ac:dyDescent="0.25">
      <c r="A169" s="3">
        <f t="shared" si="14"/>
        <v>16.333333333333371</v>
      </c>
      <c r="B169" s="3">
        <f>AVERAGE('5E'!$J324:$J354) + Calibration!$C$11</f>
        <v>413.5156716569245</v>
      </c>
      <c r="C169" s="3">
        <v>456.36588283190622</v>
      </c>
      <c r="D169" s="3">
        <v>593.37710194125475</v>
      </c>
      <c r="E169" s="3">
        <f t="shared" si="10"/>
        <v>0.24267657140301832</v>
      </c>
      <c r="G169" s="3">
        <f>AVERAGE('6E'!$J168:$J198) + Calibration!$C$11</f>
        <v>424.35445891610112</v>
      </c>
      <c r="H169" s="3">
        <v>489.28075847379478</v>
      </c>
      <c r="I169" s="3">
        <v>611.45658122837438</v>
      </c>
      <c r="J169" s="3">
        <f t="shared" si="11"/>
        <v>0.36770161309603211</v>
      </c>
      <c r="L169" s="3">
        <f>AVERAGE('7E'!$J168:$J198) + Calibration!$C$11</f>
        <v>428.64501124359475</v>
      </c>
      <c r="M169" s="3">
        <v>807.25323113190893</v>
      </c>
      <c r="N169" s="3">
        <v>595.36522126122554</v>
      </c>
      <c r="O169" s="3">
        <f t="shared" si="12"/>
        <v>2.14419817751424</v>
      </c>
      <c r="Q169" s="3">
        <f>AVERAGE('8E'!$J168:$J198) + Calibration!$C$11</f>
        <v>423.05369585635293</v>
      </c>
      <c r="R169" s="3">
        <v>3053.4866960574946</v>
      </c>
      <c r="S169" s="3">
        <v>604.12541181618792</v>
      </c>
      <c r="T169" s="3">
        <f t="shared" si="13"/>
        <v>14.897113556510735</v>
      </c>
    </row>
    <row r="170" spans="1:20" x14ac:dyDescent="0.25">
      <c r="A170" s="3">
        <f t="shared" si="14"/>
        <v>16.416666666666703</v>
      </c>
      <c r="B170" s="3">
        <f>AVERAGE('5E'!$J325:$J355) + Calibration!$C$11</f>
        <v>413.52426563176954</v>
      </c>
      <c r="C170" s="3">
        <v>458.90973846402221</v>
      </c>
      <c r="D170" s="3">
        <v>599.09295042245139</v>
      </c>
      <c r="E170" s="3">
        <f t="shared" si="10"/>
        <v>0.25703469449565935</v>
      </c>
      <c r="G170" s="3">
        <f>AVERAGE('6E'!$J169:$J199) + Calibration!$C$11</f>
        <v>425.35439131180436</v>
      </c>
      <c r="H170" s="3">
        <v>487.19963928480456</v>
      </c>
      <c r="I170" s="3">
        <v>599.71422722568661</v>
      </c>
      <c r="J170" s="3">
        <f t="shared" si="11"/>
        <v>0.3502524800722539</v>
      </c>
      <c r="L170" s="3">
        <f>AVERAGE('7E'!$J169:$J199) + Calibration!$C$11</f>
        <v>429.10200183694968</v>
      </c>
      <c r="M170" s="3">
        <v>798.08013443552204</v>
      </c>
      <c r="N170" s="3">
        <v>593.37710194125475</v>
      </c>
      <c r="O170" s="3">
        <f t="shared" si="12"/>
        <v>2.0896594365908165</v>
      </c>
      <c r="Q170" s="3">
        <f>AVERAGE('8E'!$J169:$J199) + Calibration!$C$11</f>
        <v>423.54793321516382</v>
      </c>
      <c r="R170" s="3">
        <v>2555.2145145435034</v>
      </c>
      <c r="S170" s="3">
        <v>607.79099341583503</v>
      </c>
      <c r="T170" s="3">
        <f t="shared" si="13"/>
        <v>12.072415121099468</v>
      </c>
    </row>
    <row r="171" spans="1:20" x14ac:dyDescent="0.25">
      <c r="A171" s="3">
        <f t="shared" si="14"/>
        <v>16.500000000000036</v>
      </c>
      <c r="B171" s="3">
        <f>AVERAGE('5E'!$J326:$J356) + Calibration!$C$11</f>
        <v>413.92681721227478</v>
      </c>
      <c r="C171" s="3">
        <v>459.29515945613093</v>
      </c>
      <c r="D171" s="3">
        <v>589.6493417155674</v>
      </c>
      <c r="E171" s="3">
        <f t="shared" si="10"/>
        <v>0.25693767764686926</v>
      </c>
      <c r="G171" s="3">
        <f>AVERAGE('6E'!$J170:$J200) + Calibration!$C$11</f>
        <v>425.37730953310313</v>
      </c>
      <c r="H171" s="3">
        <v>484.73279076691188</v>
      </c>
      <c r="I171" s="3">
        <v>602.44791225915787</v>
      </c>
      <c r="J171" s="3">
        <f t="shared" si="11"/>
        <v>0.33615201150296425</v>
      </c>
      <c r="L171" s="3">
        <f>AVERAGE('7E'!$J170:$J200) + Calibration!$C$11</f>
        <v>429.52890707179148</v>
      </c>
      <c r="M171" s="3">
        <v>788.90711482333404</v>
      </c>
      <c r="N171" s="3">
        <v>594.68180310930393</v>
      </c>
      <c r="O171" s="3">
        <f t="shared" si="12"/>
        <v>2.0352915167201195</v>
      </c>
      <c r="Q171" s="3">
        <f>AVERAGE('8E'!$J170:$J200) + Calibration!$C$11</f>
        <v>423.02934363458422</v>
      </c>
      <c r="R171" s="3">
        <v>2018.9397461233914</v>
      </c>
      <c r="S171" s="3">
        <v>607.1075752639133</v>
      </c>
      <c r="T171" s="3">
        <f t="shared" si="13"/>
        <v>9.0382300138701694</v>
      </c>
    </row>
    <row r="172" spans="1:20" x14ac:dyDescent="0.25">
      <c r="A172" s="3">
        <f t="shared" si="14"/>
        <v>16.583333333333368</v>
      </c>
      <c r="B172" s="3">
        <f>AVERAGE('5E'!$J327:$J357) + Calibration!$C$11</f>
        <v>414.2133322252734</v>
      </c>
      <c r="C172" s="3">
        <v>456.82838802243668</v>
      </c>
      <c r="D172" s="3">
        <v>590.70555825647011</v>
      </c>
      <c r="E172" s="3">
        <f t="shared" si="10"/>
        <v>0.24134479965041422</v>
      </c>
      <c r="G172" s="3">
        <f>AVERAGE('6E'!$J171:$J201) + Calibration!$C$11</f>
        <v>424.70257148375669</v>
      </c>
      <c r="H172" s="3">
        <v>481.41832440317353</v>
      </c>
      <c r="I172" s="3">
        <v>603.06919527528521</v>
      </c>
      <c r="J172" s="3">
        <f t="shared" si="11"/>
        <v>0.32120225514922862</v>
      </c>
      <c r="L172" s="3">
        <f>AVERAGE('7E'!$J171:$J201) + Calibration!$C$11</f>
        <v>429.56042356563893</v>
      </c>
      <c r="M172" s="3">
        <v>785.97783819910933</v>
      </c>
      <c r="N172" s="3">
        <v>589.33871573973443</v>
      </c>
      <c r="O172" s="3">
        <f t="shared" si="12"/>
        <v>2.0185234518068969</v>
      </c>
      <c r="Q172" s="3">
        <f>AVERAGE('8E'!$J171:$J201) + Calibration!$C$11</f>
        <v>422.56519306685425</v>
      </c>
      <c r="R172" s="3">
        <v>1797.6309353703498</v>
      </c>
      <c r="S172" s="3">
        <v>605.11945594394251</v>
      </c>
      <c r="T172" s="3">
        <f t="shared" si="13"/>
        <v>7.7875051404831481</v>
      </c>
    </row>
    <row r="173" spans="1:20" x14ac:dyDescent="0.25">
      <c r="A173" s="3">
        <f t="shared" si="14"/>
        <v>16.6666666666667</v>
      </c>
      <c r="B173" s="3">
        <f>AVERAGE('5E'!$J328:$J358) + Calibration!$C$11</f>
        <v>414.50843978054911</v>
      </c>
      <c r="C173" s="3">
        <v>456.82838802243668</v>
      </c>
      <c r="D173" s="3">
        <v>589.6493417155674</v>
      </c>
      <c r="E173" s="3">
        <f t="shared" si="10"/>
        <v>0.2396734965752208</v>
      </c>
      <c r="G173" s="3">
        <f>AVERAGE('6E'!$J172:$J202) + Calibration!$C$11</f>
        <v>425.29851829848468</v>
      </c>
      <c r="H173" s="3">
        <v>480.95581921264284</v>
      </c>
      <c r="I173" s="3">
        <v>608.78507482094335</v>
      </c>
      <c r="J173" s="3">
        <f t="shared" si="11"/>
        <v>0.31520785053400008</v>
      </c>
      <c r="L173" s="3">
        <f>AVERAGE('7E'!$J172:$J202) + Calibration!$C$11</f>
        <v>429.43578729301572</v>
      </c>
      <c r="M173" s="3">
        <v>800.54675170081987</v>
      </c>
      <c r="N173" s="3">
        <v>594.68180310930393</v>
      </c>
      <c r="O173" s="3">
        <f t="shared" si="12"/>
        <v>2.1017384508278774</v>
      </c>
      <c r="Q173" s="3">
        <f>AVERAGE('8E'!$J172:$J202) + Calibration!$C$11</f>
        <v>422.29443773334725</v>
      </c>
      <c r="R173" s="3">
        <v>3646.0330834938804</v>
      </c>
      <c r="S173" s="3">
        <v>607.79099341583503</v>
      </c>
      <c r="T173" s="3">
        <f t="shared" si="13"/>
        <v>18.257222548049889</v>
      </c>
    </row>
    <row r="174" spans="1:20" x14ac:dyDescent="0.25">
      <c r="A174" s="3">
        <f t="shared" si="14"/>
        <v>16.750000000000032</v>
      </c>
      <c r="B174" s="3">
        <f>AVERAGE('5E'!$J329:$J359) + Calibration!$C$11</f>
        <v>414.42391827432209</v>
      </c>
      <c r="C174" s="3">
        <v>456.82838802243668</v>
      </c>
      <c r="D174" s="3">
        <v>593.00430355227388</v>
      </c>
      <c r="E174" s="3">
        <f t="shared" si="10"/>
        <v>0.24015217308062312</v>
      </c>
      <c r="G174" s="3">
        <f>AVERAGE('6E'!$J173:$J203) + Calibration!$C$11</f>
        <v>425.56927363199168</v>
      </c>
      <c r="H174" s="3">
        <v>478.87454585525529</v>
      </c>
      <c r="I174" s="3">
        <v>596.73206377796123</v>
      </c>
      <c r="J174" s="3">
        <f t="shared" si="11"/>
        <v>0.30188744340188611</v>
      </c>
      <c r="L174" s="3">
        <f>AVERAGE('7E'!$J173:$J203) + Calibration!$C$11</f>
        <v>429.52890563922369</v>
      </c>
      <c r="M174" s="3">
        <v>941.8421644920852</v>
      </c>
      <c r="N174" s="3">
        <v>604.12541181618792</v>
      </c>
      <c r="O174" s="3">
        <f t="shared" si="12"/>
        <v>2.9014191933622948</v>
      </c>
      <c r="Q174" s="3">
        <f>AVERAGE('8E'!$J173:$J203) + Calibration!$C$11</f>
        <v>421.79877067177</v>
      </c>
      <c r="R174" s="3">
        <v>2903.943351119301</v>
      </c>
      <c r="S174" s="3">
        <v>614.81158034243447</v>
      </c>
      <c r="T174" s="3">
        <f t="shared" si="13"/>
        <v>14.057301469293101</v>
      </c>
    </row>
    <row r="175" spans="1:20" x14ac:dyDescent="0.25">
      <c r="A175" s="3">
        <f t="shared" si="14"/>
        <v>16.833333333333364</v>
      </c>
      <c r="B175" s="3">
        <f>AVERAGE('5E'!$J330:$J360) + Calibration!$C$11</f>
        <v>414.36948069404019</v>
      </c>
      <c r="C175" s="3">
        <v>458.90973846402221</v>
      </c>
      <c r="D175" s="3">
        <v>589.33871573973443</v>
      </c>
      <c r="E175" s="3">
        <f t="shared" si="10"/>
        <v>0.25224792944163349</v>
      </c>
      <c r="G175" s="3">
        <f>AVERAGE('6E'!$J174:$J204) + Calibration!$C$11</f>
        <v>425.88730513883775</v>
      </c>
      <c r="H175" s="3">
        <v>482.18901221899409</v>
      </c>
      <c r="I175" s="3">
        <v>602.07515114753062</v>
      </c>
      <c r="J175" s="3">
        <f t="shared" si="11"/>
        <v>0.31885736064532272</v>
      </c>
      <c r="L175" s="3">
        <f>AVERAGE('7E'!$J174:$J204) + Calibration!$C$11</f>
        <v>429.0031517865653</v>
      </c>
      <c r="M175" s="3">
        <v>1004.2803652137025</v>
      </c>
      <c r="N175" s="3">
        <v>592.69368378933314</v>
      </c>
      <c r="O175" s="3">
        <f t="shared" si="12"/>
        <v>3.2580073220803589</v>
      </c>
      <c r="Q175" s="3">
        <f>AVERAGE('8E'!$J174:$J204) + Calibration!$C$11</f>
        <v>421.51225709133922</v>
      </c>
      <c r="R175" s="3">
        <v>2023.9501419366063</v>
      </c>
      <c r="S175" s="3">
        <v>608.10165666902174</v>
      </c>
      <c r="T175" s="3">
        <f t="shared" si="13"/>
        <v>9.0751975571966348</v>
      </c>
    </row>
    <row r="176" spans="1:20" x14ac:dyDescent="0.25">
      <c r="A176" s="3">
        <f t="shared" si="14"/>
        <v>16.916666666666696</v>
      </c>
      <c r="B176" s="3">
        <f>AVERAGE('5E'!$J331:$J361) + Calibration!$C$11</f>
        <v>413.88957187938666</v>
      </c>
      <c r="C176" s="3">
        <v>459.29515945613093</v>
      </c>
      <c r="D176" s="3">
        <v>594.68180310930393</v>
      </c>
      <c r="E176" s="3">
        <f t="shared" si="10"/>
        <v>0.25714861172252979</v>
      </c>
      <c r="G176" s="3">
        <f>AVERAGE('6E'!$J175:$J205) + Calibration!$C$11</f>
        <v>425.7956193605321</v>
      </c>
      <c r="H176" s="3">
        <v>481.80359122688492</v>
      </c>
      <c r="I176" s="3">
        <v>603.75261342720694</v>
      </c>
      <c r="J176" s="3">
        <f t="shared" si="11"/>
        <v>0.31719382964672188</v>
      </c>
      <c r="L176" s="3">
        <f>AVERAGE('7E'!$J175:$J205) + Calibration!$C$11</f>
        <v>429.15070628048721</v>
      </c>
      <c r="M176" s="3">
        <v>989.71145171199146</v>
      </c>
      <c r="N176" s="3">
        <v>604.74669483231537</v>
      </c>
      <c r="O176" s="3">
        <f t="shared" si="12"/>
        <v>3.1746625287079615</v>
      </c>
      <c r="Q176" s="3">
        <f>AVERAGE('8E'!$J175:$J205) + Calibration!$C$11</f>
        <v>421.15555054883879</v>
      </c>
      <c r="R176" s="3">
        <v>1880.1881118800436</v>
      </c>
      <c r="S176" s="3">
        <v>611.14596146543363</v>
      </c>
      <c r="T176" s="3">
        <f t="shared" si="13"/>
        <v>8.2630402474176812</v>
      </c>
    </row>
    <row r="177" spans="1:21" x14ac:dyDescent="0.25">
      <c r="A177" s="3">
        <f t="shared" si="14"/>
        <v>17.000000000000028</v>
      </c>
      <c r="B177" s="3">
        <f>AVERAGE('5E'!$J332:$J362) + Calibration!$C$11</f>
        <v>414.50843978054911</v>
      </c>
      <c r="C177" s="3">
        <v>461.83893800404871</v>
      </c>
      <c r="D177" s="3">
        <v>588.34464054751845</v>
      </c>
      <c r="E177" s="3">
        <f t="shared" si="10"/>
        <v>0.26805009162665888</v>
      </c>
      <c r="G177" s="3">
        <f>AVERAGE('6E'!$J176:$J206) + Calibration!$C$11</f>
        <v>425.29995229895479</v>
      </c>
      <c r="H177" s="3">
        <v>486.35171310216515</v>
      </c>
      <c r="I177" s="3">
        <v>606.11353113615871</v>
      </c>
      <c r="J177" s="3">
        <f t="shared" si="11"/>
        <v>0.34575866917758763</v>
      </c>
      <c r="L177" s="3">
        <f>AVERAGE('7E'!$J176:$J206) + Calibration!$C$11</f>
        <v>429.29110080003409</v>
      </c>
      <c r="M177" s="3">
        <v>954.32972755221022</v>
      </c>
      <c r="N177" s="3">
        <v>601.39172678271666</v>
      </c>
      <c r="O177" s="3">
        <f t="shared" si="12"/>
        <v>2.9734876515324782</v>
      </c>
      <c r="Q177" s="3">
        <f>AVERAGE('8E'!$J176:$J206) + Calibration!$C$11</f>
        <v>421.03234970925354</v>
      </c>
      <c r="R177" s="3">
        <v>1588.0389998616126</v>
      </c>
      <c r="S177" s="3">
        <v>613.13411806275815</v>
      </c>
      <c r="T177" s="3">
        <f t="shared" si="13"/>
        <v>6.6091896608632519</v>
      </c>
      <c r="U177">
        <v>0</v>
      </c>
    </row>
    <row r="178" spans="1:21" x14ac:dyDescent="0.25">
      <c r="A178" s="3">
        <f t="shared" si="14"/>
        <v>17.083333333333361</v>
      </c>
      <c r="B178" s="3">
        <f>AVERAGE('5E'!$J333:$J363) + Calibration!$C$11</f>
        <v>414.43107968126498</v>
      </c>
      <c r="C178" s="3">
        <v>458.44723327349175</v>
      </c>
      <c r="D178" s="3">
        <v>597.41548814277508</v>
      </c>
      <c r="E178" s="3">
        <f t="shared" si="10"/>
        <v>0.24927973391988303</v>
      </c>
      <c r="G178" s="3">
        <f>AVERAGE('6E'!$J177:$J207) + Calibration!$C$11</f>
        <v>425.43031311291503</v>
      </c>
      <c r="H178" s="3">
        <v>486.8141412084974</v>
      </c>
      <c r="I178" s="3">
        <v>601.08106974242219</v>
      </c>
      <c r="J178" s="3">
        <f t="shared" si="11"/>
        <v>0.34763928889399581</v>
      </c>
      <c r="L178" s="3">
        <f>AVERAGE('7E'!$J177:$J207) + Calibration!$C$11</f>
        <v>429.16789852788094</v>
      </c>
      <c r="M178" s="3">
        <v>930.58794860670855</v>
      </c>
      <c r="N178" s="3">
        <v>598.40952605763755</v>
      </c>
      <c r="O178" s="3">
        <f t="shared" si="12"/>
        <v>2.8397269289749665</v>
      </c>
      <c r="Q178" s="3">
        <f>AVERAGE('8E'!$J177:$J207) + Calibration!$C$11</f>
        <v>421.00943148795488</v>
      </c>
      <c r="R178" s="3">
        <v>1630.1268951156896</v>
      </c>
      <c r="S178" s="3">
        <v>612.14003665764983</v>
      </c>
      <c r="T178" s="3">
        <f t="shared" si="13"/>
        <v>6.8476787500176775</v>
      </c>
    </row>
    <row r="179" spans="1:21" x14ac:dyDescent="0.25">
      <c r="A179" s="3">
        <f t="shared" si="14"/>
        <v>17.166666666666693</v>
      </c>
      <c r="B179" s="3">
        <f>AVERAGE('5E'!$J334:$J364) + Calibration!$C$11</f>
        <v>413.6259765202546</v>
      </c>
      <c r="C179" s="3">
        <v>459.29515945613093</v>
      </c>
      <c r="D179" s="3">
        <v>596.0486456260395</v>
      </c>
      <c r="E179" s="3">
        <f t="shared" si="10"/>
        <v>0.25864144959281937</v>
      </c>
      <c r="G179" s="3">
        <f>AVERAGE('6E'!$J178:$J208) + Calibration!$C$11</f>
        <v>425.57070333475815</v>
      </c>
      <c r="H179" s="3">
        <v>483.88486458427246</v>
      </c>
      <c r="I179" s="3">
        <v>604.43603157912855</v>
      </c>
      <c r="J179" s="3">
        <f t="shared" si="11"/>
        <v>0.3302546318496859</v>
      </c>
      <c r="L179" s="3">
        <f>AVERAGE('7E'!$J178:$J208) + Calibration!$C$11</f>
        <v>428.71091223222976</v>
      </c>
      <c r="M179" s="3">
        <v>924.72947244245665</v>
      </c>
      <c r="N179" s="3">
        <v>599.71422722568661</v>
      </c>
      <c r="O179" s="3">
        <f t="shared" si="12"/>
        <v>2.8091362969608706</v>
      </c>
      <c r="Q179" s="3">
        <f>AVERAGE('8E'!$J178:$J208) + Calibration!$C$11</f>
        <v>420.93206995610279</v>
      </c>
      <c r="R179" s="3">
        <v>1868.0859698120273</v>
      </c>
      <c r="S179" s="3">
        <v>611.45658122837438</v>
      </c>
      <c r="T179" s="3">
        <f t="shared" si="13"/>
        <v>8.1957670004339835</v>
      </c>
    </row>
    <row r="180" spans="1:21" x14ac:dyDescent="0.25">
      <c r="A180" s="3">
        <f t="shared" si="14"/>
        <v>17.250000000000025</v>
      </c>
      <c r="B180" s="3">
        <f>AVERAGE('5E'!$J335:$J365) + Calibration!$C$11</f>
        <v>412.89679945805841</v>
      </c>
      <c r="C180" s="3">
        <v>458.90973846402221</v>
      </c>
      <c r="D180" s="3">
        <v>597.72610790571582</v>
      </c>
      <c r="E180" s="3">
        <f t="shared" si="10"/>
        <v>0.26058826717435107</v>
      </c>
      <c r="G180" s="3">
        <f>AVERAGE('6E'!$J179:$J209) + Calibration!$C$11</f>
        <v>426.32996575546753</v>
      </c>
      <c r="H180" s="3">
        <v>487.19963928480456</v>
      </c>
      <c r="I180" s="3">
        <v>603.75261342720694</v>
      </c>
      <c r="J180" s="3">
        <f t="shared" si="11"/>
        <v>0.34472744169683489</v>
      </c>
      <c r="L180" s="3">
        <f>AVERAGE('7E'!$J179:$J209) + Calibration!$C$11</f>
        <v>427.53334284922727</v>
      </c>
      <c r="M180" s="3">
        <v>932.66906779569877</v>
      </c>
      <c r="N180" s="3">
        <v>604.74669483231537</v>
      </c>
      <c r="O180" s="3">
        <f t="shared" si="12"/>
        <v>2.8607701680303355</v>
      </c>
      <c r="Q180" s="3">
        <f>AVERAGE('8E'!$J179:$J209) + Calibration!$C$11</f>
        <v>421.05527079568805</v>
      </c>
      <c r="R180" s="3">
        <v>2026.416913370301</v>
      </c>
      <c r="S180" s="3">
        <v>616.86180373373804</v>
      </c>
      <c r="T180" s="3">
        <f t="shared" si="13"/>
        <v>9.0917558770255233</v>
      </c>
    </row>
    <row r="181" spans="1:21" x14ac:dyDescent="0.25">
      <c r="A181" s="3">
        <f t="shared" si="14"/>
        <v>17.333333333333357</v>
      </c>
      <c r="B181" s="3">
        <f>AVERAGE('5E'!$J336:$J366) + Calibration!$C$11</f>
        <v>413.57870177948354</v>
      </c>
      <c r="C181" s="3">
        <v>460.99101182140953</v>
      </c>
      <c r="D181" s="3">
        <v>600.77044997948155</v>
      </c>
      <c r="E181" s="3">
        <f t="shared" si="10"/>
        <v>0.26851342216929935</v>
      </c>
      <c r="G181" s="3">
        <f>AVERAGE('6E'!$J180:$J210) + Calibration!$C$11</f>
        <v>426.46176200246572</v>
      </c>
      <c r="H181" s="3">
        <v>484.27036266057962</v>
      </c>
      <c r="I181" s="3">
        <v>605.11945594394251</v>
      </c>
      <c r="J181" s="3">
        <f t="shared" si="11"/>
        <v>0.32739145550601445</v>
      </c>
      <c r="L181" s="3">
        <f>AVERAGE('7E'!$J180:$J210) + Calibration!$C$11</f>
        <v>426.49473255273364</v>
      </c>
      <c r="M181" s="3">
        <v>932.20663968936674</v>
      </c>
      <c r="N181" s="3">
        <v>611.45658122837438</v>
      </c>
      <c r="O181" s="3">
        <f t="shared" si="12"/>
        <v>2.8640333005698908</v>
      </c>
      <c r="Q181" s="3">
        <f>AVERAGE('8E'!$J180:$J210) + Calibration!$C$11</f>
        <v>420.95355704206725</v>
      </c>
      <c r="R181" s="3">
        <v>2037.285631179371</v>
      </c>
      <c r="S181" s="3">
        <v>611.45658122837438</v>
      </c>
      <c r="T181" s="3">
        <f t="shared" si="13"/>
        <v>9.1538854825850784</v>
      </c>
    </row>
    <row r="182" spans="1:21" x14ac:dyDescent="0.25">
      <c r="A182" s="3">
        <f t="shared" si="14"/>
        <v>17.416666666666689</v>
      </c>
      <c r="B182" s="3">
        <f>AVERAGE('5E'!$J337:$J367) + Calibration!$C$11</f>
        <v>413.56294353255987</v>
      </c>
      <c r="C182" s="3">
        <v>464.6910533456537</v>
      </c>
      <c r="D182" s="3">
        <v>601.08106974242219</v>
      </c>
      <c r="E182" s="3">
        <f t="shared" si="10"/>
        <v>0.28955736859945402</v>
      </c>
      <c r="G182" s="3">
        <f>AVERAGE('6E'!$J181:$J211) + Calibration!$C$11</f>
        <v>426.30704466903319</v>
      </c>
      <c r="H182" s="3">
        <v>484.27036266057962</v>
      </c>
      <c r="I182" s="3">
        <v>596.0486456260395</v>
      </c>
      <c r="J182" s="3">
        <f t="shared" si="11"/>
        <v>0.32826767690573405</v>
      </c>
      <c r="L182" s="3">
        <f>AVERAGE('7E'!$J181:$J211) + Calibration!$C$11</f>
        <v>426.41021247907446</v>
      </c>
      <c r="M182" s="3">
        <v>921.4149289945201</v>
      </c>
      <c r="N182" s="3">
        <v>602.75856929945223</v>
      </c>
      <c r="O182" s="3">
        <f t="shared" si="12"/>
        <v>2.8033945256826995</v>
      </c>
      <c r="Q182" s="3">
        <f>AVERAGE('8E'!$J181:$J211) + Calibration!$C$11</f>
        <v>420.46505282000078</v>
      </c>
      <c r="R182" s="3">
        <v>1948.4846345975154</v>
      </c>
      <c r="S182" s="3">
        <v>608.10165666902174</v>
      </c>
      <c r="T182" s="3">
        <f t="shared" si="13"/>
        <v>8.6537392226188814</v>
      </c>
    </row>
    <row r="183" spans="1:21" x14ac:dyDescent="0.25">
      <c r="A183" s="3">
        <f t="shared" si="14"/>
        <v>17.500000000000021</v>
      </c>
      <c r="B183" s="3">
        <f>AVERAGE('5E'!$J338:$J368) + Calibration!$C$11</f>
        <v>414.94966926184463</v>
      </c>
      <c r="C183" s="3">
        <v>466.00140763462468</v>
      </c>
      <c r="D183" s="3">
        <v>596.0486456260395</v>
      </c>
      <c r="E183" s="3">
        <f t="shared" si="10"/>
        <v>0.28912484892731577</v>
      </c>
      <c r="G183" s="3">
        <f>AVERAGE('6E'!$J182:$J212) + Calibration!$C$11</f>
        <v>426.92591686789933</v>
      </c>
      <c r="H183" s="3">
        <v>481.41832440317353</v>
      </c>
      <c r="I183" s="3">
        <v>595.36522126122554</v>
      </c>
      <c r="J183" s="3">
        <f t="shared" si="11"/>
        <v>0.30861062910880704</v>
      </c>
      <c r="L183" s="3">
        <f>AVERAGE('7E'!$J182:$J212) + Calibration!$C$11</f>
        <v>426.87436304680443</v>
      </c>
      <c r="M183" s="3">
        <v>912.24183229813366</v>
      </c>
      <c r="N183" s="3">
        <v>599.09295042245139</v>
      </c>
      <c r="O183" s="3">
        <f t="shared" si="12"/>
        <v>2.7488152351800572</v>
      </c>
      <c r="Q183" s="3">
        <f>AVERAGE('8E'!$J182:$J212) + Calibration!$C$11</f>
        <v>420.39628956069737</v>
      </c>
      <c r="R183" s="3">
        <v>2041.448332062542</v>
      </c>
      <c r="S183" s="3">
        <v>608.10165666902174</v>
      </c>
      <c r="T183" s="3">
        <f t="shared" si="13"/>
        <v>9.1806164066209046</v>
      </c>
    </row>
    <row r="184" spans="1:21" x14ac:dyDescent="0.25">
      <c r="A184" s="3">
        <f t="shared" si="14"/>
        <v>17.583333333333353</v>
      </c>
      <c r="B184" s="3">
        <f>AVERAGE('5E'!$J339:$J369) + Calibration!$C$11</f>
        <v>415.04278474291675</v>
      </c>
      <c r="C184" s="3">
        <v>466.77217253464414</v>
      </c>
      <c r="D184" s="3">
        <v>598.03676494601029</v>
      </c>
      <c r="E184" s="3">
        <f t="shared" si="10"/>
        <v>0.29296262785754895</v>
      </c>
      <c r="G184" s="3">
        <f>AVERAGE('6E'!$J183:$J213) + Calibration!$C$11</f>
        <v>427.02763062152002</v>
      </c>
      <c r="H184" s="3">
        <v>481.41832440317353</v>
      </c>
      <c r="I184" s="3">
        <v>598.72018931082425</v>
      </c>
      <c r="J184" s="3">
        <f t="shared" si="11"/>
        <v>0.30803458655694183</v>
      </c>
      <c r="L184" s="3">
        <f>AVERAGE('7E'!$J183:$J213) + Calibration!$C$11</f>
        <v>427.39295262738403</v>
      </c>
      <c r="M184" s="3">
        <v>899.29176404747818</v>
      </c>
      <c r="N184" s="3">
        <v>606.79695550097256</v>
      </c>
      <c r="O184" s="3">
        <f t="shared" si="12"/>
        <v>2.6725372516121984</v>
      </c>
      <c r="Q184" s="3">
        <f>AVERAGE('8E'!$J183:$J213) + Calibration!$C$11</f>
        <v>420.77591862220021</v>
      </c>
      <c r="R184" s="3">
        <v>1780.1327452444141</v>
      </c>
      <c r="S184" s="3">
        <v>606.79695550097256</v>
      </c>
      <c r="T184" s="3">
        <f t="shared" si="13"/>
        <v>7.6985397493343113</v>
      </c>
    </row>
    <row r="185" spans="1:21" x14ac:dyDescent="0.25">
      <c r="A185" s="3">
        <f t="shared" si="14"/>
        <v>17.666666666666686</v>
      </c>
      <c r="B185" s="3">
        <f>AVERAGE('5E'!$J340:$J370) + Calibration!$C$11</f>
        <v>414.84938950869378</v>
      </c>
      <c r="C185" s="3">
        <v>466.3869057109323</v>
      </c>
      <c r="D185" s="3">
        <v>595.05456422093107</v>
      </c>
      <c r="E185" s="3">
        <f t="shared" si="10"/>
        <v>0.29187598818390387</v>
      </c>
      <c r="G185" s="3">
        <f>AVERAGE('6E'!$J184:$J214) + Calibration!$C$11</f>
        <v>427.97169000390357</v>
      </c>
      <c r="H185" s="3">
        <v>481.41832440317353</v>
      </c>
      <c r="I185" s="3">
        <v>605.11945594394251</v>
      </c>
      <c r="J185" s="3">
        <f t="shared" si="11"/>
        <v>0.30268802961274982</v>
      </c>
      <c r="L185" s="3">
        <f>AVERAGE('7E'!$J184:$J214) + Calibration!$C$11</f>
        <v>428.12069998681403</v>
      </c>
      <c r="M185" s="3">
        <v>874.70182766674111</v>
      </c>
      <c r="N185" s="3">
        <v>599.40360746274587</v>
      </c>
      <c r="O185" s="3">
        <f t="shared" si="12"/>
        <v>2.5291538582179345</v>
      </c>
      <c r="Q185" s="3">
        <f>AVERAGE('8E'!$J184:$J214) + Calibration!$C$11</f>
        <v>420.614037016689</v>
      </c>
      <c r="R185" s="3">
        <v>1652.2500600627316</v>
      </c>
      <c r="S185" s="3">
        <v>605.43011298423698</v>
      </c>
      <c r="T185" s="3">
        <f t="shared" si="13"/>
        <v>6.9752096685994909</v>
      </c>
    </row>
    <row r="186" spans="1:21" x14ac:dyDescent="0.25">
      <c r="A186" s="3">
        <f t="shared" si="14"/>
        <v>17.750000000000018</v>
      </c>
      <c r="B186" s="3">
        <f>AVERAGE('5E'!$J341:$J371) + Calibration!$C$11</f>
        <v>415.0886283483535</v>
      </c>
      <c r="C186" s="3">
        <v>466.77217253464414</v>
      </c>
      <c r="D186" s="3">
        <v>589.6493417155674</v>
      </c>
      <c r="E186" s="3">
        <f t="shared" si="10"/>
        <v>0.29270299858891569</v>
      </c>
      <c r="G186" s="3">
        <f>AVERAGE('6E'!$J185:$J215) + Calibration!$C$11</f>
        <v>428.52179607833057</v>
      </c>
      <c r="H186" s="3">
        <v>481.80359122688492</v>
      </c>
      <c r="I186" s="3">
        <v>613.13411806275815</v>
      </c>
      <c r="J186" s="3">
        <f t="shared" si="11"/>
        <v>0.30175448405721095</v>
      </c>
      <c r="L186" s="3">
        <f>AVERAGE('7E'!$J185:$J215) + Calibration!$C$11</f>
        <v>428.07342524604292</v>
      </c>
      <c r="M186" s="3">
        <v>843.86814829804121</v>
      </c>
      <c r="N186" s="3">
        <v>599.71422722568661</v>
      </c>
      <c r="O186" s="3">
        <f t="shared" si="12"/>
        <v>2.3547990787181816</v>
      </c>
      <c r="Q186" s="3">
        <f>AVERAGE('8E'!$J185:$J215) + Calibration!$C$11</f>
        <v>419.63846114045799</v>
      </c>
      <c r="R186" s="3">
        <v>1732.6488790166165</v>
      </c>
      <c r="S186" s="3">
        <v>599.71422722568661</v>
      </c>
      <c r="T186" s="3">
        <f t="shared" si="13"/>
        <v>7.4360629198641615</v>
      </c>
    </row>
    <row r="187" spans="1:21" x14ac:dyDescent="0.25">
      <c r="A187" s="3">
        <f t="shared" si="14"/>
        <v>17.83333333333335</v>
      </c>
      <c r="B187" s="3">
        <f>AVERAGE('5E'!$J342:$J372) + Calibration!$C$11</f>
        <v>414.55428052085017</v>
      </c>
      <c r="C187" s="3">
        <v>469.31595108256192</v>
      </c>
      <c r="D187" s="3">
        <v>584.98967249791974</v>
      </c>
      <c r="E187" s="3">
        <f t="shared" si="10"/>
        <v>0.31013556507224094</v>
      </c>
      <c r="G187" s="3">
        <f>AVERAGE('6E'!$J186:$J216) + Calibration!$C$11</f>
        <v>428.15792526375145</v>
      </c>
      <c r="H187" s="3">
        <v>481.80359122688492</v>
      </c>
      <c r="I187" s="3">
        <v>602.44791225915787</v>
      </c>
      <c r="J187" s="3">
        <f t="shared" si="11"/>
        <v>0.30381521886561347</v>
      </c>
      <c r="L187" s="3">
        <f>AVERAGE('7E'!$J186:$J216) + Calibration!$C$11</f>
        <v>428.73813532007438</v>
      </c>
      <c r="M187" s="3">
        <v>979.69042883296629</v>
      </c>
      <c r="N187" s="3">
        <v>605.11945594394251</v>
      </c>
      <c r="O187" s="3">
        <f t="shared" si="12"/>
        <v>3.1202463168816585</v>
      </c>
      <c r="Q187" s="3">
        <f>AVERAGE('8E'!$J186:$J216) + Calibration!$C$11</f>
        <v>419.02675607880622</v>
      </c>
      <c r="R187" s="3">
        <v>1659.3419604859289</v>
      </c>
      <c r="S187" s="3">
        <v>608.10165666902174</v>
      </c>
      <c r="T187" s="3">
        <f t="shared" si="13"/>
        <v>7.0243630780585704</v>
      </c>
    </row>
    <row r="188" spans="1:21" x14ac:dyDescent="0.25">
      <c r="A188" s="3">
        <f t="shared" si="14"/>
        <v>17.916666666666682</v>
      </c>
      <c r="B188" s="3">
        <f>AVERAGE('5E'!$J343:$J373) + Calibration!$C$11</f>
        <v>415.20466634842796</v>
      </c>
      <c r="C188" s="3">
        <v>468.85352297622967</v>
      </c>
      <c r="D188" s="3">
        <v>592.69368378933314</v>
      </c>
      <c r="E188" s="3">
        <f t="shared" si="10"/>
        <v>0.30383328877801191</v>
      </c>
      <c r="G188" s="3">
        <f>AVERAGE('6E'!$J187:$J217) + Calibration!$C$11</f>
        <v>428.63067410403005</v>
      </c>
      <c r="H188" s="3">
        <v>486.35171310216515</v>
      </c>
      <c r="I188" s="3">
        <v>605.80287409586424</v>
      </c>
      <c r="J188" s="3">
        <f t="shared" si="11"/>
        <v>0.32689556148712057</v>
      </c>
      <c r="L188" s="3">
        <f>AVERAGE('7E'!$J187:$J217) + Calibration!$C$11</f>
        <v>428.22671001157329</v>
      </c>
      <c r="M188" s="3">
        <v>982.23420738088384</v>
      </c>
      <c r="N188" s="3">
        <v>597.41548814277508</v>
      </c>
      <c r="O188" s="3">
        <f t="shared" si="12"/>
        <v>3.1375490646740865</v>
      </c>
      <c r="Q188" s="3">
        <f>AVERAGE('8E'!$J187:$J217) + Calibration!$C$11</f>
        <v>419.02675607880622</v>
      </c>
      <c r="R188" s="3">
        <v>1595.1307461164131</v>
      </c>
      <c r="S188" s="3">
        <v>611.14596146543363</v>
      </c>
      <c r="T188" s="3">
        <f t="shared" si="13"/>
        <v>6.6607112564797708</v>
      </c>
    </row>
    <row r="189" spans="1:21" x14ac:dyDescent="0.25">
      <c r="A189" s="3">
        <f t="shared" si="14"/>
        <v>18.000000000000014</v>
      </c>
      <c r="B189" s="3">
        <f>AVERAGE('5E'!$J344:$J374) + Calibration!$C$11</f>
        <v>415.59145968200943</v>
      </c>
      <c r="C189" s="3">
        <v>466.3869057109323</v>
      </c>
      <c r="D189" s="3">
        <v>590.02214010454838</v>
      </c>
      <c r="E189" s="3">
        <f t="shared" si="10"/>
        <v>0.28767337072969096</v>
      </c>
      <c r="G189" s="3">
        <f>AVERAGE('6E'!$J188:$J218) + Calibration!$C$11</f>
        <v>428.86417980694523</v>
      </c>
      <c r="H189" s="3">
        <v>486.8141412084974</v>
      </c>
      <c r="I189" s="3">
        <v>608.47441778064888</v>
      </c>
      <c r="J189" s="3">
        <f t="shared" si="11"/>
        <v>0.32819203360371607</v>
      </c>
      <c r="L189" s="3">
        <f>AVERAGE('7E'!$J188:$J218) + Calibration!$C$11</f>
        <v>427.45169364164394</v>
      </c>
      <c r="M189" s="3">
        <v>969.28421621442635</v>
      </c>
      <c r="N189" s="3">
        <v>603.75261342720694</v>
      </c>
      <c r="O189" s="3">
        <f t="shared" si="12"/>
        <v>3.0685976859171795</v>
      </c>
      <c r="Q189" s="3">
        <f>AVERAGE('8E'!$J188:$J218) + Calibration!$C$11</f>
        <v>419.37487294416536</v>
      </c>
      <c r="R189" s="3">
        <v>1534.7738187521838</v>
      </c>
      <c r="S189" s="3">
        <v>610.46253710061967</v>
      </c>
      <c r="T189" s="3">
        <f t="shared" si="13"/>
        <v>6.3169161713086099</v>
      </c>
    </row>
    <row r="190" spans="1:21" x14ac:dyDescent="0.25">
      <c r="A190" s="3">
        <f t="shared" si="14"/>
        <v>18.083333333333346</v>
      </c>
      <c r="B190" s="3">
        <f>AVERAGE('5E'!$J345:$J375) + Calibration!$C$11</f>
        <v>415.77769064415367</v>
      </c>
      <c r="C190" s="3">
        <v>466.00140763462468</v>
      </c>
      <c r="D190" s="3">
        <v>593.37710194125475</v>
      </c>
      <c r="E190" s="3">
        <f t="shared" si="10"/>
        <v>0.2844354580329142</v>
      </c>
      <c r="G190" s="3">
        <f>AVERAGE('6E'!$J189:$J219) + Calibration!$C$11</f>
        <v>428.77106432587323</v>
      </c>
      <c r="H190" s="3">
        <v>490.97661083907337</v>
      </c>
      <c r="I190" s="3">
        <v>604.43603157912855</v>
      </c>
      <c r="J190" s="3">
        <f t="shared" si="11"/>
        <v>0.35229298377152823</v>
      </c>
      <c r="L190" s="3">
        <f>AVERAGE('7E'!$J189:$J219) + Calibration!$C$11</f>
        <v>426.89299359237191</v>
      </c>
      <c r="M190" s="3">
        <v>942.22766256839282</v>
      </c>
      <c r="N190" s="3">
        <v>602.44791225915787</v>
      </c>
      <c r="O190" s="3">
        <f t="shared" si="12"/>
        <v>2.9185305547625111</v>
      </c>
      <c r="Q190" s="3">
        <f>AVERAGE('8E'!$J189:$J219) + Calibration!$C$11</f>
        <v>419.71582553744588</v>
      </c>
      <c r="R190" s="3">
        <v>1479.3503571711437</v>
      </c>
      <c r="S190" s="3">
        <v>611.45658122837438</v>
      </c>
      <c r="T190" s="3">
        <f t="shared" si="13"/>
        <v>6.0011016988230432</v>
      </c>
    </row>
    <row r="191" spans="1:21" x14ac:dyDescent="0.25">
      <c r="A191" s="3">
        <f t="shared" si="14"/>
        <v>18.166666666666679</v>
      </c>
      <c r="B191" s="3">
        <f>AVERAGE('5E'!$J346:$J376) + Calibration!$C$11</f>
        <v>416.15015686614566</v>
      </c>
      <c r="C191" s="3">
        <v>468.85352297622967</v>
      </c>
      <c r="D191" s="3">
        <v>585.98375390302806</v>
      </c>
      <c r="E191" s="3">
        <f t="shared" si="10"/>
        <v>0.29847862678587306</v>
      </c>
      <c r="G191" s="3">
        <f>AVERAGE('6E'!$J190:$J220) + Calibration!$C$11</f>
        <v>429.17361590637836</v>
      </c>
      <c r="H191" s="3">
        <v>492.21003509801972</v>
      </c>
      <c r="I191" s="3">
        <v>613.81750515021827</v>
      </c>
      <c r="J191" s="3">
        <f t="shared" si="11"/>
        <v>0.35699852260897225</v>
      </c>
      <c r="L191" s="3">
        <f>AVERAGE('7E'!$J190:$J220) + Calibration!$C$11</f>
        <v>426.82996060467713</v>
      </c>
      <c r="M191" s="3">
        <v>899.75426923800865</v>
      </c>
      <c r="N191" s="3">
        <v>595.7379823728528</v>
      </c>
      <c r="O191" s="3">
        <f t="shared" si="12"/>
        <v>2.6783450210692856</v>
      </c>
      <c r="Q191" s="3">
        <f>AVERAGE('8E'!$J190:$J220) + Calibration!$C$11</f>
        <v>419.70866126536714</v>
      </c>
      <c r="R191" s="3">
        <v>1378.0615662765683</v>
      </c>
      <c r="S191" s="3">
        <v>608.10165666902174</v>
      </c>
      <c r="T191" s="3">
        <f t="shared" si="13"/>
        <v>5.4275064417425245</v>
      </c>
    </row>
    <row r="192" spans="1:21" x14ac:dyDescent="0.25">
      <c r="A192" s="3">
        <f t="shared" si="14"/>
        <v>18.250000000000011</v>
      </c>
      <c r="B192" s="3">
        <f>AVERAGE('5E'!$J347:$J377) + Calibration!$C$11</f>
        <v>416.8091352360006</v>
      </c>
      <c r="C192" s="3">
        <v>477.64112159630895</v>
      </c>
      <c r="D192" s="3">
        <v>580.95129250929165</v>
      </c>
      <c r="E192" s="3">
        <f t="shared" si="10"/>
        <v>0.3445140053399306</v>
      </c>
      <c r="G192" s="3">
        <f>AVERAGE('6E'!$J191:$J221) + Calibration!$C$11</f>
        <v>429.84835395572497</v>
      </c>
      <c r="H192" s="3">
        <v>495.13931172224443</v>
      </c>
      <c r="I192" s="3">
        <v>618.53927222630659</v>
      </c>
      <c r="J192" s="3">
        <f t="shared" si="11"/>
        <v>0.36976680720885552</v>
      </c>
      <c r="L192" s="3">
        <f>AVERAGE('7E'!$J191:$J221) + Calibration!$C$11</f>
        <v>426.73684082590137</v>
      </c>
      <c r="M192" s="3">
        <v>894.28121406586547</v>
      </c>
      <c r="N192" s="3">
        <v>605.80287409586424</v>
      </c>
      <c r="O192" s="3">
        <f t="shared" si="12"/>
        <v>2.6478764600089746</v>
      </c>
      <c r="Q192" s="3">
        <f>AVERAGE('8E'!$J191:$J221) + Calibration!$C$11</f>
        <v>419.41498341285774</v>
      </c>
      <c r="R192" s="3">
        <v>1382.2242671597394</v>
      </c>
      <c r="S192" s="3">
        <v>611.45658122837438</v>
      </c>
      <c r="T192" s="3">
        <f t="shared" si="13"/>
        <v>5.4527445603607045</v>
      </c>
    </row>
    <row r="193" spans="1:20" x14ac:dyDescent="0.25">
      <c r="A193" s="3">
        <f t="shared" si="14"/>
        <v>18.333333333333343</v>
      </c>
      <c r="B193" s="3">
        <f>AVERAGE('5E'!$J348:$J378) + Calibration!$C$11</f>
        <v>416.60857286456331</v>
      </c>
      <c r="C193" s="3">
        <v>482.18901221899409</v>
      </c>
      <c r="D193" s="3">
        <v>582.31813502602733</v>
      </c>
      <c r="E193" s="3">
        <f t="shared" si="10"/>
        <v>0.37140624835307179</v>
      </c>
      <c r="G193" s="3">
        <f>AVERAGE('6E'!$J192:$J222) + Calibration!$C$11</f>
        <v>430.3282627703785</v>
      </c>
      <c r="H193" s="3">
        <v>499.30178135282085</v>
      </c>
      <c r="I193" s="3">
        <v>614.81158034243447</v>
      </c>
      <c r="J193" s="3">
        <f t="shared" si="11"/>
        <v>0.3906225091595858</v>
      </c>
      <c r="L193" s="3">
        <f>AVERAGE('7E'!$J192:$J222) + Calibration!$C$11</f>
        <v>426.82995630697343</v>
      </c>
      <c r="M193" s="3">
        <v>884.72285054576719</v>
      </c>
      <c r="N193" s="3">
        <v>598.72018931082425</v>
      </c>
      <c r="O193" s="3">
        <f t="shared" si="12"/>
        <v>2.5932165699233045</v>
      </c>
      <c r="Q193" s="3">
        <f>AVERAGE('8E'!$J192:$J222) + Calibration!$C$11</f>
        <v>419.40781914077905</v>
      </c>
      <c r="R193" s="3">
        <v>1369.7366270154159</v>
      </c>
      <c r="S193" s="3">
        <v>610.46253710061967</v>
      </c>
      <c r="T193" s="3">
        <f t="shared" si="13"/>
        <v>5.3820630161837926</v>
      </c>
    </row>
    <row r="194" spans="1:20" x14ac:dyDescent="0.25">
      <c r="A194" s="3">
        <f t="shared" si="14"/>
        <v>18.416666666666675</v>
      </c>
      <c r="B194" s="3">
        <f>AVERAGE('5E'!$J349:$J379) + Calibration!$C$11</f>
        <v>417.07272343229323</v>
      </c>
      <c r="C194" s="3">
        <v>486.8141412084974</v>
      </c>
      <c r="D194" s="3">
        <v>593.6877217041955</v>
      </c>
      <c r="E194" s="3">
        <f t="shared" si="10"/>
        <v>0.39497140589580682</v>
      </c>
      <c r="G194" s="3">
        <f>AVERAGE('6E'!$J193:$J223) + Calibration!$C$11</f>
        <v>430.07183454846091</v>
      </c>
      <c r="H194" s="3">
        <v>501.38313179440638</v>
      </c>
      <c r="I194" s="3">
        <v>605.80287409586424</v>
      </c>
      <c r="J194" s="3">
        <f t="shared" si="11"/>
        <v>0.40386221312373571</v>
      </c>
      <c r="L194" s="3">
        <f>AVERAGE('7E'!$J193:$J223) + Calibration!$C$11</f>
        <v>426.88295988678516</v>
      </c>
      <c r="M194" s="3">
        <v>876.39768003201993</v>
      </c>
      <c r="N194" s="3">
        <v>602.44791225915787</v>
      </c>
      <c r="O194" s="3">
        <f t="shared" si="12"/>
        <v>2.5457678757887567</v>
      </c>
      <c r="Q194" s="3">
        <f>AVERAGE('8E'!$J193:$J223) + Calibration!$C$11</f>
        <v>418.91214778149811</v>
      </c>
      <c r="R194" s="3">
        <v>1377.676299452856</v>
      </c>
      <c r="S194" s="3">
        <v>617.54526537590573</v>
      </c>
      <c r="T194" s="3">
        <f t="shared" si="13"/>
        <v>5.4298354834613676</v>
      </c>
    </row>
    <row r="195" spans="1:20" x14ac:dyDescent="0.25">
      <c r="A195" s="3">
        <f t="shared" si="14"/>
        <v>18.500000000000007</v>
      </c>
      <c r="B195" s="3">
        <f>AVERAGE('5E'!$J350:$J380) + Calibration!$C$11</f>
        <v>417.8162247409432</v>
      </c>
      <c r="C195" s="3">
        <v>486.35171310216515</v>
      </c>
      <c r="D195" s="3">
        <v>580.26787435736992</v>
      </c>
      <c r="E195" s="3">
        <f t="shared" si="10"/>
        <v>0.3881417822426847</v>
      </c>
      <c r="G195" s="3">
        <f>AVERAGE('6E'!$J194:$J224) + Calibration!$C$11</f>
        <v>430.11051531438693</v>
      </c>
      <c r="H195" s="3">
        <v>492.21003509801972</v>
      </c>
      <c r="I195" s="3">
        <v>610.83533548960065</v>
      </c>
      <c r="J195" s="3">
        <f t="shared" si="11"/>
        <v>0.35169251524400075</v>
      </c>
      <c r="L195" s="3">
        <f>AVERAGE('7E'!$J194:$J224) + Calibration!$C$11</f>
        <v>426.68956465256235</v>
      </c>
      <c r="M195" s="3">
        <v>874.70182766674111</v>
      </c>
      <c r="N195" s="3">
        <v>604.12541181618792</v>
      </c>
      <c r="O195" s="3">
        <f t="shared" si="12"/>
        <v>2.5372589061653454</v>
      </c>
      <c r="Q195" s="3">
        <f>AVERAGE('8E'!$J194:$J224) + Calibration!$C$11</f>
        <v>418.91931205357668</v>
      </c>
      <c r="R195" s="3">
        <v>1404.3473550225829</v>
      </c>
      <c r="S195" s="3">
        <v>606.79695550097256</v>
      </c>
      <c r="T195" s="3">
        <f t="shared" si="13"/>
        <v>5.5808429474375076</v>
      </c>
    </row>
    <row r="196" spans="1:20" x14ac:dyDescent="0.25">
      <c r="A196" s="3">
        <f t="shared" si="14"/>
        <v>18.583333333333339</v>
      </c>
      <c r="B196" s="3">
        <f>AVERAGE('5E'!$J351:$J381) + Calibration!$C$11</f>
        <v>418.28897358122174</v>
      </c>
      <c r="C196" s="3">
        <v>483.88486458427246</v>
      </c>
      <c r="D196" s="3">
        <v>582.62879206632169</v>
      </c>
      <c r="E196" s="3">
        <f t="shared" ref="E196:E212" si="15">(C196-B196)/(7*35314.6667/1400)</f>
        <v>0.37149375674583796</v>
      </c>
      <c r="G196" s="3">
        <f>AVERAGE('6E'!$J195:$J225) + Calibration!$C$11</f>
        <v>430.59042412904057</v>
      </c>
      <c r="H196" s="3">
        <v>496.37250472859569</v>
      </c>
      <c r="I196" s="3">
        <v>604.43603157912855</v>
      </c>
      <c r="J196" s="3">
        <f t="shared" ref="J196:J212" si="16">(H196-G196)/(7*35314.6667/1400)</f>
        <v>0.3725482171947278</v>
      </c>
      <c r="L196" s="3">
        <f>AVERAGE('7E'!$J195:$J225) + Calibration!$C$11</f>
        <v>427.27118722083674</v>
      </c>
      <c r="M196" s="3">
        <v>869.69143185352618</v>
      </c>
      <c r="N196" s="3">
        <v>602.44791225915787</v>
      </c>
      <c r="O196" s="3">
        <f t="shared" ref="O196:O212" si="17">(M196-L196)/(7*35314.6667/1400)</f>
        <v>2.5055892408164193</v>
      </c>
      <c r="Q196" s="3">
        <f>AVERAGE('8E'!$J195:$J225) + Calibration!$C$11</f>
        <v>418.8663070411971</v>
      </c>
      <c r="R196" s="3">
        <v>1682.2358132487923</v>
      </c>
      <c r="S196" s="3">
        <v>607.48033637554056</v>
      </c>
      <c r="T196" s="3">
        <f t="shared" ref="T196:T212" si="18">(R196-Q196)/(7*35314.6667/1400)</f>
        <v>7.1549281036119474</v>
      </c>
    </row>
    <row r="197" spans="1:20" x14ac:dyDescent="0.25">
      <c r="A197" s="3">
        <f t="shared" ref="A197:A212" si="19">1/12+A196</f>
        <v>18.666666666666671</v>
      </c>
      <c r="B197" s="3">
        <f>AVERAGE('5E'!$J352:$J382) + Calibration!$C$11</f>
        <v>418.18009555552226</v>
      </c>
      <c r="C197" s="3">
        <v>483.88486458427246</v>
      </c>
      <c r="D197" s="3">
        <v>580.64067274635102</v>
      </c>
      <c r="E197" s="3">
        <f t="shared" si="15"/>
        <v>0.37211037321640755</v>
      </c>
      <c r="G197" s="3">
        <f>AVERAGE('6E'!$J196:$J226) + Calibration!$C$11</f>
        <v>431.17061556198075</v>
      </c>
      <c r="H197" s="3">
        <v>504.69767524234317</v>
      </c>
      <c r="I197" s="3">
        <v>604.43603157912855</v>
      </c>
      <c r="J197" s="3">
        <f t="shared" si="16"/>
        <v>0.41641089411931165</v>
      </c>
      <c r="L197" s="3">
        <f>AVERAGE('7E'!$J196:$J226) + Calibration!$C$11</f>
        <v>427.38722522091115</v>
      </c>
      <c r="M197" s="3">
        <v>852.19324172759048</v>
      </c>
      <c r="N197" s="3">
        <v>601.39172678271666</v>
      </c>
      <c r="O197" s="3">
        <f t="shared" si="17"/>
        <v>2.4058333616195746</v>
      </c>
      <c r="Q197" s="3">
        <f>AVERAGE('8E'!$J196:$J226) + Calibration!$C$11</f>
        <v>418.09272037403406</v>
      </c>
      <c r="R197" s="3">
        <v>2067.2714614496299</v>
      </c>
      <c r="S197" s="3">
        <v>612.51279776927697</v>
      </c>
      <c r="T197" s="3">
        <f t="shared" si="18"/>
        <v>9.3399082884482993</v>
      </c>
    </row>
    <row r="198" spans="1:20" x14ac:dyDescent="0.25">
      <c r="A198" s="3">
        <f t="shared" si="19"/>
        <v>18.750000000000004</v>
      </c>
      <c r="B198" s="3">
        <f>AVERAGE('5E'!$J353:$J383) + Calibration!$C$11</f>
        <v>418.22593486325536</v>
      </c>
      <c r="C198" s="3">
        <v>481.80359122688492</v>
      </c>
      <c r="D198" s="3">
        <v>589.02805869944007</v>
      </c>
      <c r="E198" s="3">
        <f t="shared" si="15"/>
        <v>0.36006374860465301</v>
      </c>
      <c r="G198" s="3">
        <f>AVERAGE('6E'!$J197:$J227) + Calibration!$C$11</f>
        <v>431.16202158713583</v>
      </c>
      <c r="H198" s="3">
        <v>503.84974905970398</v>
      </c>
      <c r="I198" s="3">
        <v>603.44199366426619</v>
      </c>
      <c r="J198" s="3">
        <f t="shared" si="16"/>
        <v>0.4116574458428523</v>
      </c>
      <c r="L198" s="3">
        <f>AVERAGE('7E'!$J197:$J227) + Calibration!$C$11</f>
        <v>427.30126971421407</v>
      </c>
      <c r="M198" s="3">
        <v>838.85775248482628</v>
      </c>
      <c r="N198" s="3">
        <v>608.47441778064888</v>
      </c>
      <c r="O198" s="3">
        <f t="shared" si="17"/>
        <v>2.3307963587299674</v>
      </c>
      <c r="Q198" s="3">
        <f>AVERAGE('8E'!$J197:$J227) + Calibration!$C$11</f>
        <v>417.07702973140715</v>
      </c>
      <c r="R198" s="3">
        <v>1721.8571683217694</v>
      </c>
      <c r="S198" s="3">
        <v>613.5068791743854</v>
      </c>
      <c r="T198" s="3">
        <f t="shared" si="18"/>
        <v>7.3894518086467569</v>
      </c>
    </row>
    <row r="199" spans="1:20" x14ac:dyDescent="0.25">
      <c r="A199" s="3">
        <f t="shared" si="19"/>
        <v>18.833333333333336</v>
      </c>
      <c r="B199" s="3">
        <f>AVERAGE('5E'!$J354:$J384) + Calibration!$C$11</f>
        <v>418.82188454311915</v>
      </c>
      <c r="C199" s="3">
        <v>479.33697396158755</v>
      </c>
      <c r="D199" s="3">
        <v>585.30033575110645</v>
      </c>
      <c r="E199" s="3">
        <f t="shared" si="15"/>
        <v>0.3427193009213273</v>
      </c>
      <c r="G199" s="3">
        <f>AVERAGE('6E'!$J198:$J228) + Calibration!$C$11</f>
        <v>431.796647735222</v>
      </c>
      <c r="H199" s="3">
        <v>509.7082252239552</v>
      </c>
      <c r="I199" s="3">
        <v>604.43603157912855</v>
      </c>
      <c r="J199" s="3">
        <f t="shared" si="16"/>
        <v>0.44124203776632664</v>
      </c>
      <c r="L199" s="3">
        <f>AVERAGE('7E'!$J198:$J228) + Calibration!$C$11</f>
        <v>427.89005512199924</v>
      </c>
      <c r="M199" s="3">
        <v>851.42247682757147</v>
      </c>
      <c r="N199" s="3">
        <v>607.1075752639133</v>
      </c>
      <c r="O199" s="3">
        <f t="shared" si="17"/>
        <v>2.3986205238945222</v>
      </c>
      <c r="Q199" s="3">
        <f>AVERAGE('8E'!$J198:$J228) + Calibration!$C$11</f>
        <v>416.14013032339858</v>
      </c>
      <c r="R199" s="3">
        <v>1512.2652328130323</v>
      </c>
      <c r="S199" s="3">
        <v>606.42415711199169</v>
      </c>
      <c r="T199" s="3">
        <f t="shared" si="18"/>
        <v>6.2077612783452016</v>
      </c>
    </row>
    <row r="200" spans="1:20" x14ac:dyDescent="0.25">
      <c r="A200" s="3">
        <f t="shared" si="19"/>
        <v>18.916666666666668</v>
      </c>
      <c r="B200" s="3">
        <f>AVERAGE('5E'!$J355:$J385) + Calibration!$C$11</f>
        <v>418.7516915810495</v>
      </c>
      <c r="C200" s="3">
        <v>476.79319541366976</v>
      </c>
      <c r="D200" s="3">
        <v>583.31221021824342</v>
      </c>
      <c r="E200" s="3">
        <f t="shared" si="15"/>
        <v>0.3287104721994743</v>
      </c>
      <c r="G200" s="3">
        <f>AVERAGE('6E'!$J199:$J229) + Calibration!$C$11</f>
        <v>432.30091306934798</v>
      </c>
      <c r="H200" s="3">
        <v>511.78934441294564</v>
      </c>
      <c r="I200" s="3">
        <v>604.43603157912855</v>
      </c>
      <c r="J200" s="3">
        <f t="shared" si="16"/>
        <v>0.45017234351300078</v>
      </c>
      <c r="L200" s="3">
        <f>AVERAGE('7E'!$J199:$J229) + Calibration!$C$11</f>
        <v>427.06059973922015</v>
      </c>
      <c r="M200" s="3">
        <v>849.7266244622931</v>
      </c>
      <c r="N200" s="3">
        <v>599.40360746274587</v>
      </c>
      <c r="O200" s="3">
        <f t="shared" si="17"/>
        <v>2.3937137978032959</v>
      </c>
      <c r="Q200" s="3">
        <f>AVERAGE('8E'!$J199:$J229) + Calibration!$C$11</f>
        <v>416.1558885703223</v>
      </c>
      <c r="R200" s="3">
        <v>1479.7356239948556</v>
      </c>
      <c r="S200" s="3">
        <v>607.79099341583503</v>
      </c>
      <c r="T200" s="3">
        <f t="shared" si="18"/>
        <v>6.0234448449404914</v>
      </c>
    </row>
    <row r="201" spans="1:20" x14ac:dyDescent="0.25">
      <c r="A201" s="3">
        <f t="shared" si="19"/>
        <v>19</v>
      </c>
      <c r="B201" s="3">
        <f>AVERAGE('5E'!$J356:$J386) + Calibration!$C$11</f>
        <v>419.50952000128882</v>
      </c>
      <c r="C201" s="3">
        <v>476.79319541366976</v>
      </c>
      <c r="D201" s="3">
        <v>582.62879206632169</v>
      </c>
      <c r="E201" s="3">
        <f t="shared" si="15"/>
        <v>0.32441860997306787</v>
      </c>
      <c r="G201" s="3">
        <f>AVERAGE('6E'!$J200:$J230) + Calibration!$C$11</f>
        <v>431.88260324191918</v>
      </c>
      <c r="H201" s="3">
        <v>509.32280423184648</v>
      </c>
      <c r="I201" s="3">
        <v>611.14596146543363</v>
      </c>
      <c r="J201" s="3">
        <f t="shared" si="16"/>
        <v>0.43857245856395005</v>
      </c>
      <c r="L201" s="3">
        <f>AVERAGE('7E'!$J200:$J230) + Calibration!$C$11</f>
        <v>425.93030223185298</v>
      </c>
      <c r="M201" s="3">
        <v>835.15771096058256</v>
      </c>
      <c r="N201" s="3">
        <v>598.40952605763755</v>
      </c>
      <c r="O201" s="3">
        <f t="shared" si="17"/>
        <v>2.3176059522528614</v>
      </c>
      <c r="Q201" s="3">
        <f>AVERAGE('8E'!$J200:$J230) + Calibration!$C$11</f>
        <v>415.83069422396545</v>
      </c>
      <c r="R201" s="3">
        <v>1486.4421034259451</v>
      </c>
      <c r="S201" s="3">
        <v>608.78507482094335</v>
      </c>
      <c r="T201" s="3">
        <f t="shared" si="18"/>
        <v>6.0632678104929116</v>
      </c>
    </row>
    <row r="202" spans="1:20" x14ac:dyDescent="0.25">
      <c r="A202" s="3">
        <f t="shared" si="19"/>
        <v>19.083333333333332</v>
      </c>
      <c r="B202" s="3">
        <f>AVERAGE('5E'!$J357:$J387) + Calibration!$C$11</f>
        <v>419.9349941007963</v>
      </c>
      <c r="C202" s="3">
        <v>476.79319541366976</v>
      </c>
      <c r="D202" s="3">
        <v>581.94537391440008</v>
      </c>
      <c r="E202" s="3">
        <f t="shared" si="15"/>
        <v>0.32200899301067709</v>
      </c>
      <c r="G202" s="3">
        <f>AVERAGE('6E'!$J201:$J231) + Calibration!$C$11</f>
        <v>431.82816852677314</v>
      </c>
      <c r="H202" s="3">
        <v>516.4144734024494</v>
      </c>
      <c r="I202" s="3">
        <v>604.43603157912855</v>
      </c>
      <c r="J202" s="3">
        <f t="shared" si="16"/>
        <v>0.47904348408122599</v>
      </c>
      <c r="L202" s="3">
        <f>AVERAGE('7E'!$J201:$J231) + Calibration!$C$11</f>
        <v>425.689632256859</v>
      </c>
      <c r="M202" s="3">
        <v>839.32018059115831</v>
      </c>
      <c r="N202" s="3">
        <v>606.79695550097256</v>
      </c>
      <c r="O202" s="3">
        <f t="shared" si="17"/>
        <v>2.3425425580148502</v>
      </c>
      <c r="Q202" s="3">
        <f>AVERAGE('8E'!$J201:$J231) + Calibration!$C$11</f>
        <v>416.34928380454517</v>
      </c>
      <c r="R202" s="3">
        <v>1601.8369942949073</v>
      </c>
      <c r="S202" s="3">
        <v>606.79695550097256</v>
      </c>
      <c r="T202" s="3">
        <f t="shared" si="18"/>
        <v>6.7138547310166858</v>
      </c>
    </row>
    <row r="203" spans="1:20" x14ac:dyDescent="0.25">
      <c r="A203" s="3">
        <f t="shared" si="19"/>
        <v>19.166666666666664</v>
      </c>
      <c r="B203" s="3">
        <f>AVERAGE('5E'!$J358:$J388) + Calibration!$C$11</f>
        <v>420.34470995338017</v>
      </c>
      <c r="C203" s="3">
        <v>474.32657814837216</v>
      </c>
      <c r="D203" s="3">
        <v>590.70555825647011</v>
      </c>
      <c r="E203" s="3">
        <f t="shared" si="15"/>
        <v>0.30571925627145724</v>
      </c>
      <c r="G203" s="3">
        <f>AVERAGE('6E'!$J202:$J232) + Calibration!$C$11</f>
        <v>432.5487516141244</v>
      </c>
      <c r="H203" s="3">
        <v>524.27698455726909</v>
      </c>
      <c r="I203" s="3">
        <v>599.40360746274587</v>
      </c>
      <c r="J203" s="3">
        <f t="shared" si="16"/>
        <v>0.51949086039735826</v>
      </c>
      <c r="L203" s="3">
        <f>AVERAGE('7E'!$J202:$J232) + Calibration!$C$11</f>
        <v>425.4647205287888</v>
      </c>
      <c r="M203" s="3">
        <v>849.7266244622931</v>
      </c>
      <c r="N203" s="3">
        <v>603.06919527528521</v>
      </c>
      <c r="O203" s="3">
        <f t="shared" si="17"/>
        <v>2.4027518511650245</v>
      </c>
      <c r="Q203" s="3">
        <f>AVERAGE('8E'!$J202:$J232) + Calibration!$C$11</f>
        <v>417.03834610034528</v>
      </c>
      <c r="R203" s="3">
        <v>2265.9944478967018</v>
      </c>
      <c r="S203" s="3">
        <v>601.08106974242219</v>
      </c>
      <c r="T203" s="3">
        <f t="shared" si="18"/>
        <v>10.471321264353637</v>
      </c>
    </row>
    <row r="204" spans="1:20" x14ac:dyDescent="0.25">
      <c r="A204" s="3">
        <f t="shared" si="19"/>
        <v>19.249999999999996</v>
      </c>
      <c r="B204" s="3">
        <f>AVERAGE('5E'!$J359:$J389) + Calibration!$C$11</f>
        <v>421.11829805311112</v>
      </c>
      <c r="C204" s="3">
        <v>474.32657814837216</v>
      </c>
      <c r="D204" s="3">
        <v>593.6877217041955</v>
      </c>
      <c r="E204" s="3">
        <f t="shared" si="15"/>
        <v>0.30133814115969576</v>
      </c>
      <c r="G204" s="3">
        <f>AVERAGE('6E'!$J203:$J233) + Calibration!$C$11</f>
        <v>432.1318757871656</v>
      </c>
      <c r="H204" s="3">
        <v>529.75003972941158</v>
      </c>
      <c r="I204" s="3">
        <v>607.1075752639133</v>
      </c>
      <c r="J204" s="3">
        <f t="shared" si="16"/>
        <v>0.55284771492545881</v>
      </c>
      <c r="L204" s="3">
        <f>AVERAGE('7E'!$J203:$J233) + Calibration!$C$11</f>
        <v>425.46472052878869</v>
      </c>
      <c r="M204" s="3">
        <v>841.78679785645568</v>
      </c>
      <c r="N204" s="3">
        <v>608.10165666902174</v>
      </c>
      <c r="O204" s="3">
        <f t="shared" si="17"/>
        <v>2.3577856807447484</v>
      </c>
      <c r="Q204" s="3">
        <f>AVERAGE('8E'!$J203:$J233) + Calibration!$C$11</f>
        <v>417.27042066792626</v>
      </c>
      <c r="R204" s="3">
        <v>2098.4906388946365</v>
      </c>
      <c r="S204" s="3">
        <v>609.77911894869806</v>
      </c>
      <c r="T204" s="3">
        <f t="shared" si="18"/>
        <v>9.5213710071725526</v>
      </c>
    </row>
    <row r="205" spans="1:20" x14ac:dyDescent="0.25">
      <c r="A205" s="3">
        <f t="shared" si="19"/>
        <v>19.333333333333329</v>
      </c>
      <c r="B205" s="3">
        <f>AVERAGE('5E'!$J360:$J390) + Calibration!$C$11</f>
        <v>421.58961289291972</v>
      </c>
      <c r="C205" s="3">
        <v>469.31595108256192</v>
      </c>
      <c r="D205" s="3">
        <v>588.34464054751845</v>
      </c>
      <c r="E205" s="3">
        <f t="shared" si="15"/>
        <v>0.27029187954727152</v>
      </c>
      <c r="G205" s="3">
        <f>AVERAGE('6E'!$J204:$J234) + Calibration!$C$11</f>
        <v>432.06311396043009</v>
      </c>
      <c r="H205" s="3">
        <v>532.60207798681836</v>
      </c>
      <c r="I205" s="3">
        <v>602.07515114753062</v>
      </c>
      <c r="J205" s="3">
        <f t="shared" si="16"/>
        <v>0.56938928451723581</v>
      </c>
      <c r="L205" s="3">
        <f>AVERAGE('7E'!$J204:$J234) + Calibration!$C$11</f>
        <v>425.3400842561656</v>
      </c>
      <c r="M205" s="3">
        <v>836.77640204324075</v>
      </c>
      <c r="N205" s="3">
        <v>602.44791225915787</v>
      </c>
      <c r="O205" s="3">
        <f t="shared" si="17"/>
        <v>2.3301158200486434</v>
      </c>
      <c r="Q205" s="3">
        <f>AVERAGE('8E'!$J204:$J234) + Calibration!$C$11</f>
        <v>417.99100232270956</v>
      </c>
      <c r="R205" s="3">
        <v>1775.1995107138189</v>
      </c>
      <c r="S205" s="3">
        <v>612.82342374510995</v>
      </c>
      <c r="T205" s="3">
        <f t="shared" si="18"/>
        <v>7.6863730297707109</v>
      </c>
    </row>
    <row r="206" spans="1:20" x14ac:dyDescent="0.25">
      <c r="A206" s="3">
        <f t="shared" si="19"/>
        <v>19.416666666666661</v>
      </c>
      <c r="B206" s="3">
        <f>AVERAGE('5E'!$J361:$J391) + Calibration!$C$11</f>
        <v>421.42772985484066</v>
      </c>
      <c r="C206" s="3">
        <v>466.00140763462468</v>
      </c>
      <c r="D206" s="3">
        <v>588.34464054751845</v>
      </c>
      <c r="E206" s="3">
        <f t="shared" si="15"/>
        <v>0.2524371992998819</v>
      </c>
      <c r="G206" s="3">
        <f>AVERAGE('6E'!$J205:$J235) + Calibration!$C$11</f>
        <v>432.11038870120115</v>
      </c>
      <c r="H206" s="3">
        <v>526.35833499885462</v>
      </c>
      <c r="I206" s="3">
        <v>610.46253710061967</v>
      </c>
      <c r="J206" s="3">
        <f t="shared" si="16"/>
        <v>0.5337609277091292</v>
      </c>
      <c r="L206" s="3">
        <f>AVERAGE('7E'!$J205:$J235) + Calibration!$C$11</f>
        <v>425.54064662760294</v>
      </c>
      <c r="M206" s="3">
        <v>837.23883014957278</v>
      </c>
      <c r="N206" s="3">
        <v>607.79099341583503</v>
      </c>
      <c r="O206" s="3">
        <f t="shared" si="17"/>
        <v>2.3315988624180886</v>
      </c>
      <c r="Q206" s="3">
        <f>AVERAGE('8E'!$J205:$J235) + Calibration!$C$11</f>
        <v>418.40931215013848</v>
      </c>
      <c r="R206" s="3">
        <v>1697.6527300173404</v>
      </c>
      <c r="S206" s="3">
        <v>599.09295042245139</v>
      </c>
      <c r="T206" s="3">
        <f t="shared" si="18"/>
        <v>7.2448279279226604</v>
      </c>
    </row>
    <row r="207" spans="1:20" x14ac:dyDescent="0.25">
      <c r="A207" s="3">
        <f t="shared" si="19"/>
        <v>19.499999999999993</v>
      </c>
      <c r="B207" s="3">
        <f>AVERAGE('5E'!$J362:$J392) + Calibration!$C$11</f>
        <v>421.76008417557233</v>
      </c>
      <c r="C207" s="3">
        <v>466.00140763462468</v>
      </c>
      <c r="D207" s="3">
        <v>592.01025942451918</v>
      </c>
      <c r="E207" s="3">
        <f t="shared" si="15"/>
        <v>0.25055495403586719</v>
      </c>
      <c r="G207" s="3">
        <f>AVERAGE('6E'!$J206:$J236) + Calibration!$C$11</f>
        <v>431.86971872620722</v>
      </c>
      <c r="H207" s="3">
        <v>532.21665699470964</v>
      </c>
      <c r="I207" s="3">
        <v>599.40360746274587</v>
      </c>
      <c r="J207" s="3">
        <f t="shared" si="16"/>
        <v>0.56830177173102081</v>
      </c>
      <c r="L207" s="3">
        <f>AVERAGE('7E'!$J206:$J236) + Calibration!$C$11</f>
        <v>426.22971178853891</v>
      </c>
      <c r="M207" s="3">
        <v>818.8929450935932</v>
      </c>
      <c r="N207" s="3">
        <v>606.79695550097256</v>
      </c>
      <c r="O207" s="3">
        <f t="shared" si="17"/>
        <v>2.2237969093167416</v>
      </c>
      <c r="Q207" s="3">
        <f>AVERAGE('8E'!$J206:$J236) + Calibration!$C$11</f>
        <v>418.52535015021289</v>
      </c>
      <c r="R207" s="3">
        <v>1669.7482501886668</v>
      </c>
      <c r="S207" s="3">
        <v>601.39172678271666</v>
      </c>
      <c r="T207" s="3">
        <f t="shared" si="18"/>
        <v>7.0861373868690869</v>
      </c>
    </row>
    <row r="208" spans="1:20" x14ac:dyDescent="0.25">
      <c r="A208" s="3">
        <f t="shared" si="19"/>
        <v>19.583333333333325</v>
      </c>
      <c r="B208" s="3">
        <f>AVERAGE('5E'!$J363:$J393) + Calibration!$C$11</f>
        <v>421.51225136106763</v>
      </c>
      <c r="C208" s="3">
        <v>463.92005719303916</v>
      </c>
      <c r="D208" s="3">
        <v>593.6877217041955</v>
      </c>
      <c r="E208" s="3">
        <f t="shared" si="15"/>
        <v>0.24017106655559362</v>
      </c>
      <c r="G208" s="3">
        <f>AVERAGE('6E'!$J207:$J237) + Calibration!$C$11</f>
        <v>431.77660324513511</v>
      </c>
      <c r="H208" s="3">
        <v>529.28761162308001</v>
      </c>
      <c r="I208" s="3">
        <v>603.75261342720694</v>
      </c>
      <c r="J208" s="3">
        <f t="shared" si="16"/>
        <v>0.55224085338993101</v>
      </c>
      <c r="L208" s="3">
        <f>AVERAGE('7E'!$J207:$J237) + Calibration!$C$11</f>
        <v>426.48470600998644</v>
      </c>
      <c r="M208" s="3">
        <v>806.79057177298159</v>
      </c>
      <c r="N208" s="3">
        <v>594.37114606900946</v>
      </c>
      <c r="O208" s="3">
        <f t="shared" si="17"/>
        <v>2.1538125730802671</v>
      </c>
      <c r="Q208" s="3">
        <f>AVERAGE('8E'!$J207:$J237) + Calibration!$C$11</f>
        <v>419.11413699056601</v>
      </c>
      <c r="R208" s="3">
        <v>1639.7624199184081</v>
      </c>
      <c r="S208" s="3">
        <v>603.75261342720694</v>
      </c>
      <c r="T208" s="3">
        <f t="shared" si="18"/>
        <v>6.912982038297657</v>
      </c>
    </row>
    <row r="209" spans="1:20" x14ac:dyDescent="0.25">
      <c r="A209" s="3">
        <f t="shared" si="19"/>
        <v>19.666666666666657</v>
      </c>
      <c r="B209" s="3">
        <f>AVERAGE('5E'!$J364:$J394) + Calibration!$C$11</f>
        <v>422.30876054723296</v>
      </c>
      <c r="C209" s="3">
        <v>464.30555526934631</v>
      </c>
      <c r="D209" s="3">
        <v>589.02805869944007</v>
      </c>
      <c r="E209" s="3">
        <f t="shared" si="15"/>
        <v>0.23784335884508487</v>
      </c>
      <c r="G209" s="3">
        <f>AVERAGE('6E'!$J208:$J238) + Calibration!$C$11</f>
        <v>431.3826499371786</v>
      </c>
      <c r="H209" s="3">
        <v>523.89171773355724</v>
      </c>
      <c r="I209" s="3">
        <v>611.45658122837438</v>
      </c>
      <c r="J209" s="3">
        <f t="shared" si="16"/>
        <v>0.52391301655059164</v>
      </c>
      <c r="L209" s="3">
        <f>AVERAGE('7E'!$J208:$J238) + Calibration!$C$11</f>
        <v>426.98037307156369</v>
      </c>
      <c r="M209" s="3">
        <v>801.39467788345905</v>
      </c>
      <c r="N209" s="3">
        <v>592.38302053614643</v>
      </c>
      <c r="O209" s="3">
        <f t="shared" si="17"/>
        <v>2.1204464875320221</v>
      </c>
      <c r="Q209" s="3">
        <f>AVERAGE('8E'!$J208:$J238) + Calibration!$C$11</f>
        <v>419.72584205221773</v>
      </c>
      <c r="R209" s="3">
        <v>1542.6363299070033</v>
      </c>
      <c r="S209" s="3">
        <v>599.09295042245139</v>
      </c>
      <c r="T209" s="3">
        <f t="shared" si="18"/>
        <v>6.3594568080960281</v>
      </c>
    </row>
    <row r="210" spans="1:20" x14ac:dyDescent="0.25">
      <c r="A210" s="3">
        <f t="shared" si="19"/>
        <v>19.749999999999989</v>
      </c>
      <c r="B210" s="3">
        <f>AVERAGE('5E'!$J365:$J395) + Calibration!$C$11</f>
        <v>423.35453798094102</v>
      </c>
      <c r="C210" s="3">
        <v>461.83893800404871</v>
      </c>
      <c r="D210" s="3">
        <v>589.33871573973443</v>
      </c>
      <c r="E210" s="3">
        <f t="shared" si="15"/>
        <v>0.2179513704605214</v>
      </c>
      <c r="G210" s="3">
        <f>AVERAGE('6E'!$J209:$J239) + Calibration!$C$11</f>
        <v>431.28953445610642</v>
      </c>
      <c r="H210" s="3">
        <v>522.19586536827865</v>
      </c>
      <c r="I210" s="3">
        <v>610.15191733767904</v>
      </c>
      <c r="J210" s="3">
        <f t="shared" si="16"/>
        <v>0.51483612564958581</v>
      </c>
      <c r="L210" s="3">
        <f>AVERAGE('7E'!$J209:$J239) + Calibration!$C$11</f>
        <v>426.89585156533667</v>
      </c>
      <c r="M210" s="3">
        <v>826.83254044683486</v>
      </c>
      <c r="N210" s="3">
        <v>600.39765159050057</v>
      </c>
      <c r="O210" s="3">
        <f t="shared" si="17"/>
        <v>2.2649891744921842</v>
      </c>
      <c r="Q210" s="3">
        <f>AVERAGE('8E'!$J209:$J239) + Calibration!$C$11</f>
        <v>420.35330965849687</v>
      </c>
      <c r="R210" s="3">
        <v>1437.647728740779</v>
      </c>
      <c r="S210" s="3">
        <v>609.15783593257061</v>
      </c>
      <c r="T210" s="3">
        <f t="shared" si="18"/>
        <v>5.7613140043158442</v>
      </c>
    </row>
    <row r="211" spans="1:20" x14ac:dyDescent="0.25">
      <c r="A211" s="3">
        <f t="shared" si="19"/>
        <v>19.833333333333321</v>
      </c>
      <c r="B211" s="3">
        <f>AVERAGE('5E'!$J366:$J396) + Calibration!$C$11</f>
        <v>423.35453798094107</v>
      </c>
      <c r="C211" s="3">
        <v>458.90973846402221</v>
      </c>
      <c r="D211" s="3">
        <v>589.33871573973443</v>
      </c>
      <c r="E211" s="3">
        <f t="shared" si="15"/>
        <v>0.20136223164796926</v>
      </c>
      <c r="G211" s="3">
        <f>AVERAGE('6E'!$J210:$J240) + Calibration!$C$11</f>
        <v>431.33537519640743</v>
      </c>
      <c r="H211" s="3">
        <v>527.20626118149403</v>
      </c>
      <c r="I211" s="3">
        <v>601.39172678271666</v>
      </c>
      <c r="J211" s="3">
        <f t="shared" si="16"/>
        <v>0.5429522345461445</v>
      </c>
      <c r="L211" s="3">
        <f>AVERAGE('7E'!$J210:$J240) + Calibration!$C$11</f>
        <v>426.8815244537472</v>
      </c>
      <c r="M211" s="3">
        <v>981.84878638877512</v>
      </c>
      <c r="N211" s="3">
        <v>602.44791225915787</v>
      </c>
      <c r="O211" s="3">
        <f t="shared" si="17"/>
        <v>3.1429845658717648</v>
      </c>
      <c r="Q211" s="3">
        <f>AVERAGE('8E'!$J210:$J240) + Calibration!$C$11</f>
        <v>420.53094664579601</v>
      </c>
      <c r="R211" s="3">
        <v>1319.7088280713035</v>
      </c>
      <c r="S211" s="3">
        <v>609.77911894869806</v>
      </c>
      <c r="T211" s="3">
        <f t="shared" si="18"/>
        <v>5.0923764285477873</v>
      </c>
    </row>
    <row r="212" spans="1:20" x14ac:dyDescent="0.25">
      <c r="A212" s="3">
        <f t="shared" si="19"/>
        <v>19.916666666666654</v>
      </c>
      <c r="B212" s="3">
        <f>AVERAGE('5E'!$J367:$J397) + Calibration!$C$11</f>
        <v>424.41463536339904</v>
      </c>
      <c r="C212" s="3">
        <v>459.29515945613093</v>
      </c>
      <c r="D212" s="3">
        <v>595.05456422093107</v>
      </c>
      <c r="E212" s="3">
        <f t="shared" si="15"/>
        <v>0.19754129007669149</v>
      </c>
      <c r="G212" s="3">
        <f>AVERAGE('6E'!$J211:$J241) + Calibration!$C$11</f>
        <v>431.21074322148797</v>
      </c>
      <c r="H212" s="3">
        <v>553.49204992750902</v>
      </c>
      <c r="I212" s="3">
        <v>600.39765159050057</v>
      </c>
      <c r="J212" s="3">
        <f t="shared" si="16"/>
        <v>0.69252420103413315</v>
      </c>
      <c r="L212" s="3">
        <f>AVERAGE('7E'!$J211:$J241) + Calibration!$C$11</f>
        <v>427.42446768866353</v>
      </c>
      <c r="M212" s="3">
        <v>991.79280215357744</v>
      </c>
      <c r="N212" s="3">
        <v>599.09295042245139</v>
      </c>
      <c r="O212" s="3">
        <f t="shared" si="17"/>
        <v>3.1962263116299714</v>
      </c>
      <c r="Q212" s="3">
        <f>AVERAGE('8E'!$J211:$J241) + Calibration!$C$11</f>
        <v>420.84181674569919</v>
      </c>
      <c r="R212" s="3">
        <v>1238.9247422937067</v>
      </c>
      <c r="S212" s="3">
        <v>601.08106974242219</v>
      </c>
      <c r="T212" s="3">
        <f t="shared" si="18"/>
        <v>4.6331057432746912</v>
      </c>
    </row>
    <row r="213" spans="1:20" x14ac:dyDescent="0.25">
      <c r="B213" s="3">
        <f>AVERAGE(B2:B212)</f>
        <v>419.08096761351669</v>
      </c>
      <c r="D213" s="3">
        <f t="shared" ref="D213:Q213" si="20">AVERAGE(D2:D212)</f>
        <v>582.81102989514102</v>
      </c>
      <c r="G213" s="3">
        <f t="shared" si="20"/>
        <v>424.81488114400469</v>
      </c>
      <c r="I213" s="3">
        <f t="shared" si="20"/>
        <v>598.0187131211942</v>
      </c>
      <c r="L213" s="3">
        <f t="shared" si="20"/>
        <v>424.92737651280504</v>
      </c>
      <c r="N213" s="3">
        <f t="shared" si="20"/>
        <v>591.72209320224135</v>
      </c>
      <c r="P213" s="3"/>
      <c r="Q213" s="3">
        <f t="shared" si="20"/>
        <v>422.09605592126587</v>
      </c>
      <c r="S213" s="3">
        <f>AVERAGE(S2:S212)</f>
        <v>603.68664872377553</v>
      </c>
    </row>
  </sheetData>
  <mergeCells count="4">
    <mergeCell ref="Q1:T1"/>
    <mergeCell ref="L1:O1"/>
    <mergeCell ref="G1:J1"/>
    <mergeCell ref="B1:E1"/>
  </mergeCells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1"/>
  <sheetViews>
    <sheetView workbookViewId="0">
      <selection activeCell="C11" sqref="C11"/>
    </sheetView>
  </sheetViews>
  <sheetFormatPr defaultRowHeight="15" x14ac:dyDescent="0.25"/>
  <sheetData>
    <row r="1" spans="1:4" x14ac:dyDescent="0.25">
      <c r="A1" t="s">
        <v>0</v>
      </c>
      <c r="B1" t="s">
        <v>1</v>
      </c>
      <c r="C1" t="s">
        <v>2</v>
      </c>
      <c r="D1" t="s">
        <v>3</v>
      </c>
    </row>
    <row r="2" spans="1:4" x14ac:dyDescent="0.25">
      <c r="A2">
        <v>490</v>
      </c>
      <c r="B2">
        <v>0.33345499899999997</v>
      </c>
      <c r="C2">
        <v>0.25652849900000002</v>
      </c>
      <c r="D2">
        <v>0.79953499800000005</v>
      </c>
    </row>
    <row r="3" spans="1:4" x14ac:dyDescent="0.25">
      <c r="A3">
        <v>1000</v>
      </c>
      <c r="B3">
        <v>0.45024599999999998</v>
      </c>
      <c r="C3">
        <v>0.32227600000000001</v>
      </c>
      <c r="D3">
        <v>1.635990005</v>
      </c>
    </row>
    <row r="4" spans="1:4" x14ac:dyDescent="0.25">
      <c r="A4">
        <v>2000</v>
      </c>
      <c r="B4">
        <v>0.673841001</v>
      </c>
      <c r="C4">
        <v>0.45233650199999997</v>
      </c>
      <c r="D4">
        <v>3.2329050060000002</v>
      </c>
    </row>
    <row r="7" spans="1:4" x14ac:dyDescent="0.25">
      <c r="A7" t="s">
        <v>4</v>
      </c>
      <c r="C7" s="1">
        <v>40347</v>
      </c>
    </row>
    <row r="8" spans="1:4" x14ac:dyDescent="0.25">
      <c r="A8" t="s">
        <v>5</v>
      </c>
      <c r="C8" s="1">
        <v>40338</v>
      </c>
    </row>
    <row r="9" spans="1:4" x14ac:dyDescent="0.25">
      <c r="A9" t="s">
        <v>6</v>
      </c>
      <c r="C9" t="s">
        <v>7</v>
      </c>
    </row>
    <row r="11" spans="1:4" x14ac:dyDescent="0.25">
      <c r="A11" t="s">
        <v>8</v>
      </c>
      <c r="C11">
        <v>39.044082116056529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5E</vt:lpstr>
      <vt:lpstr>6E</vt:lpstr>
      <vt:lpstr>7E</vt:lpstr>
      <vt:lpstr>8E</vt:lpstr>
      <vt:lpstr>5E - 6E - 7E - 8E</vt:lpstr>
      <vt:lpstr>Calibration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Tristan</dc:creator>
  <cp:lastModifiedBy>Tristan</cp:lastModifiedBy>
  <dcterms:created xsi:type="dcterms:W3CDTF">2010-11-11T23:25:33Z</dcterms:created>
  <dcterms:modified xsi:type="dcterms:W3CDTF">2011-02-27T06:12:12Z</dcterms:modified>
</cp:coreProperties>
</file>